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8\Informes Trimestrales\Enero-junio\Proyectos de Inversión\"/>
    </mc:Choice>
  </mc:AlternateContent>
  <bookViews>
    <workbookView xWindow="0" yWindow="0" windowWidth="28800" windowHeight="11835" tabRatio="603"/>
  </bookViews>
  <sheets>
    <sheet name="2T 2018"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'2T 2018'!$B$1:$AT$60</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calcChain.xml><?xml version="1.0" encoding="utf-8"?>
<calcChain xmlns="http://schemas.openxmlformats.org/spreadsheetml/2006/main">
  <c r="N9" i="11" l="1"/>
</calcChain>
</file>

<file path=xl/sharedStrings.xml><?xml version="1.0" encoding="utf-8"?>
<sst xmlns="http://schemas.openxmlformats.org/spreadsheetml/2006/main" count="622" uniqueCount="365">
  <si>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</si>
  <si>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</si>
  <si>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</si>
  <si>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</si>
  <si>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</si>
  <si>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</si>
  <si>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</si>
  <si>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</si>
  <si>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</si>
  <si>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</si>
  <si>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</si>
  <si>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</si>
  <si>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</si>
  <si>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</si>
  <si>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</si>
  <si>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</si>
  <si>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</si>
  <si>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</si>
  <si>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</si>
  <si>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</si>
  <si>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</si>
  <si>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</si>
  <si>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</si>
  <si>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</si>
  <si>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</si>
  <si>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</si>
  <si>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</si>
  <si>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</si>
  <si>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</si>
  <si>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Etapa del proyecto</t>
  </si>
  <si>
    <t>Total</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</si>
  <si>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</si>
  <si>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</si>
  <si>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</si>
  <si>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</si>
  <si>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</si>
  <si>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</si>
  <si>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</si>
  <si>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</si>
  <si>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</si>
  <si>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</si>
  <si>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Iniciativa Pública</t>
  </si>
  <si>
    <t>(3) La información estará disponible hasta el inicio de ejecución del proyecto.</t>
  </si>
  <si>
    <t>Clave de Cartera o  Número de Solicitud</t>
  </si>
  <si>
    <t>1 - Proyecto de Inversión de Infraestructura Económica</t>
  </si>
  <si>
    <t>Servicios Agente Asesoria Técnica, Legal y Financiera para Adjudicación del Concurso.</t>
  </si>
  <si>
    <t>Tipos de Estudios</t>
  </si>
  <si>
    <t>Costo de los Estudios</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</si>
  <si>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</si>
  <si>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</si>
  <si>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Ejecución</t>
  </si>
  <si>
    <t>(4) La información de los pagos anuales estará disponible hasta la adjudicación del proyecto.</t>
  </si>
  <si>
    <t>Licitación</t>
  </si>
  <si>
    <t>18 de agosto de 2016</t>
  </si>
  <si>
    <t>Nuevo León</t>
  </si>
  <si>
    <t>Ramo 50 Unidad GYR Instituto Mexicano del Seguro Social</t>
  </si>
  <si>
    <t>1450GYR0052</t>
  </si>
  <si>
    <t>Construcción del Hospital Regional (HGR) de 260
Camas en el Municipio de García, Nuevo León</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</si>
  <si>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</si>
  <si>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</si>
  <si>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</si>
  <si>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</si>
  <si>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</si>
  <si>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</si>
  <si>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Chiapas</t>
  </si>
  <si>
    <t>1550GYR0006</t>
  </si>
  <si>
    <t>Construcción del Hospital General de Zona de 144 camas, en Bahía de Banderas, Nayarit</t>
  </si>
  <si>
    <t>Nayarit</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</si>
  <si>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</si>
  <si>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</si>
  <si>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</si>
  <si>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</si>
  <si>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</si>
  <si>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 xml:space="preserve">Ramo 51 GYN - Instituto de Seguridad y Servicios Sociales de los Trabajadores del Estado </t>
  </si>
  <si>
    <t>1151GYN0014</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</si>
  <si>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</si>
  <si>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</si>
  <si>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</si>
  <si>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</si>
  <si>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</si>
  <si>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</si>
  <si>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</si>
  <si>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</si>
  <si>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</si>
  <si>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Yucatán</t>
  </si>
  <si>
    <t>2- Proyecto de Inversión de Infraestructura Social</t>
  </si>
  <si>
    <t>6 Otros</t>
  </si>
  <si>
    <t>21 de agosto de 2014</t>
  </si>
  <si>
    <t>1551GYN0001</t>
  </si>
  <si>
    <t>Sustitución del Hospital General Dr. Daniel Gurría
Urgell en Villahermosa, Tabasco</t>
  </si>
  <si>
    <t>Tabasco</t>
  </si>
  <si>
    <t>1651GYN0004</t>
  </si>
  <si>
    <t>1651GYN0005</t>
  </si>
  <si>
    <t>Ramo 04 Gobernación</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</si>
  <si>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</si>
  <si>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</si>
  <si>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</si>
  <si>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3.-Proyecto de Inversión de Infraestructura Gubernamental</t>
  </si>
  <si>
    <t>23 - Proyectos de infraestructura gubernamental de seguridad pública</t>
  </si>
  <si>
    <t>31 de julio de 2017</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</si>
  <si>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</si>
  <si>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Ramo 16 Medio Ambiente, Recursos Naturales y Pesca</t>
  </si>
  <si>
    <t>1616B000012</t>
  </si>
  <si>
    <t>Modernización del Servicio Meteorológico Nacional</t>
  </si>
  <si>
    <t xml:space="preserve">Adquisición, operación y mantenimiento de equipos de observación con instrumentación de tecnología reciente para medir variables meteorológicas. </t>
  </si>
  <si>
    <t>Comisión Nacional del Agua</t>
  </si>
  <si>
    <t>6 - Otros</t>
  </si>
  <si>
    <t>16 de agosto de 2017</t>
  </si>
  <si>
    <r>
      <t>Fecha de autorización por la CIGPFD</t>
    </r>
    <r>
      <rPr>
        <sz val="8"/>
        <color theme="1"/>
        <rFont val="Soberana Sans"/>
        <family val="3"/>
      </rPr>
      <t xml:space="preserve"> </t>
    </r>
    <r>
      <rPr>
        <vertAlign val="superscript"/>
        <sz val="8"/>
        <color theme="1"/>
        <rFont val="Soberana Sans"/>
        <family val="3"/>
      </rPr>
      <t>(a)</t>
    </r>
  </si>
  <si>
    <r>
      <t xml:space="preserve">Estatus del proceso de autorización </t>
    </r>
    <r>
      <rPr>
        <vertAlign val="superscript"/>
        <sz val="8"/>
        <color theme="1"/>
        <rFont val="Soberana Sans"/>
        <family val="3"/>
      </rPr>
      <t>(b)</t>
    </r>
  </si>
  <si>
    <r>
      <t xml:space="preserve">Origen del Proyecto </t>
    </r>
    <r>
      <rPr>
        <vertAlign val="superscript"/>
        <sz val="8"/>
        <color theme="1"/>
        <rFont val="Soberana Sans"/>
        <family val="3"/>
      </rPr>
      <t>(c)</t>
    </r>
  </si>
  <si>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</si>
  <si>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</si>
  <si>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</si>
  <si>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r>
      <t>1,962,900,000</t>
    </r>
    <r>
      <rPr>
        <vertAlign val="superscript"/>
        <sz val="6.5"/>
        <color theme="1"/>
        <rFont val="Soberana Sans"/>
        <family val="3"/>
      </rPr>
      <t xml:space="preserve"> (12)</t>
    </r>
  </si>
  <si>
    <r>
      <t>1,163,400,000</t>
    </r>
    <r>
      <rPr>
        <vertAlign val="superscript"/>
        <sz val="6.5"/>
        <color theme="1"/>
        <rFont val="Soberana Sans"/>
        <family val="3"/>
      </rPr>
      <t>(12)</t>
    </r>
  </si>
  <si>
    <r>
      <t>1,741,000,000</t>
    </r>
    <r>
      <rPr>
        <vertAlign val="superscript"/>
        <sz val="6.5"/>
        <color theme="1"/>
        <rFont val="Soberana Sans"/>
        <family val="3"/>
      </rPr>
      <t xml:space="preserve"> (12)</t>
    </r>
  </si>
  <si>
    <r>
      <t>1,018,800,000</t>
    </r>
    <r>
      <rPr>
        <vertAlign val="superscript"/>
        <sz val="6.5"/>
        <color theme="1"/>
        <rFont val="Soberana Sans"/>
        <family val="3"/>
      </rPr>
      <t>(12)</t>
    </r>
  </si>
  <si>
    <r>
      <t>1,584,600,000</t>
    </r>
    <r>
      <rPr>
        <vertAlign val="superscript"/>
        <sz val="6.5"/>
        <color theme="1"/>
        <rFont val="Soberana Sans"/>
        <family val="3"/>
      </rPr>
      <t>(12)</t>
    </r>
  </si>
  <si>
    <r>
      <t>879,300,000</t>
    </r>
    <r>
      <rPr>
        <vertAlign val="superscript"/>
        <sz val="6.5"/>
        <color theme="1"/>
        <rFont val="Soberana Sans"/>
        <family val="3"/>
      </rPr>
      <t>(12)</t>
    </r>
  </si>
  <si>
    <r>
      <t>1,899,800,000</t>
    </r>
    <r>
      <rPr>
        <vertAlign val="superscript"/>
        <sz val="6.5"/>
        <color theme="1"/>
        <rFont val="Soberana Sans"/>
        <family val="3"/>
      </rPr>
      <t>(12)</t>
    </r>
  </si>
  <si>
    <r>
      <t>1,129,400,000</t>
    </r>
    <r>
      <rPr>
        <vertAlign val="superscript"/>
        <sz val="6.5"/>
        <color theme="1"/>
        <rFont val="Soberana Sans"/>
        <family val="3"/>
      </rPr>
      <t>(12)</t>
    </r>
  </si>
  <si>
    <t>(12) Información conforme al Presupuesto de Egresos de la Federación para el Ejercicio Fiscal 2018.</t>
  </si>
  <si>
    <t>Construcción y operación del nuevo Hospital General Dr. Gonzalo Castañeda, Ciudad de México</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</si>
  <si>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</si>
  <si>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</si>
  <si>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Sustitución del actual Hospital General "Aquiles Calles Ramírez" en Tepic, Nayarit</t>
  </si>
  <si>
    <t>Asesorías legal, financiera y técnica para la preparación y acompañamiento del proceso de contratación (licitación), por la emisión del Dictamen de un Experto Independiente y avalúos.</t>
  </si>
  <si>
    <t>Nuevo Hospital General en la Delegación Regional Sur de la Ciudad de México.</t>
  </si>
  <si>
    <t>El Hospital contará con una superficie de construcción de 30,605.2 m2, con una capacidad de 250 camas censables, 35 consultorios para la atención de 32 especialidades médicas con base en las 4 especialidades básicas de segundo nivel más Urgencias: i) Medicina Interna, con 19 subespecialidades, ii) Cirugía, con 8 subespecialidades, iii) Ginecoobstetricia, con 2 subespecialidades, y iv) Pediatría, con 3 subespecialidades. El servicio de urgencias tendrá dos subespecialidades: Urgencias y Terapia Intensiva. También contará con Auxiliares de Tratamiento como son una unidad de 8 quirófanos, 50 estaciones de hemodiálisis, bancos de sangre y farmacia entre otros. Además, incluirá el servicio de Auxiliares de Diagnóstico como laboratorio clínico, área de radiología, mastografía y densitometría, imagenología por ultrasonido y electrocardiografía, entre otros. La prestación de los servicios médicos serán proporcionados por el personal del ISSSTE.</t>
  </si>
  <si>
    <r>
      <t>Demolición del actual edificio y construcción del nuevo hospital general Dr. Gonzalo Castañeda en el mismo predio de 3,311 m</t>
    </r>
    <r>
      <rPr>
        <vertAlign val="superscript"/>
        <sz val="6.5"/>
        <color theme="1"/>
        <rFont val="Soberana Sans"/>
        <family val="3"/>
      </rPr>
      <t>2</t>
    </r>
    <r>
      <rPr>
        <sz val="6.5"/>
        <color theme="1"/>
        <rFont val="Soberana Sans"/>
        <family val="3"/>
      </rPr>
      <t xml:space="preserve">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</si>
  <si>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una unidad médica de segundo nivel de atención en un predio de 25,000 m</t>
    </r>
    <r>
      <rPr>
        <vertAlign val="superscript"/>
        <sz val="6.5"/>
        <color theme="1"/>
        <rFont val="Soberana Sans"/>
        <family val="3"/>
      </rPr>
      <t>2</t>
    </r>
    <r>
      <rPr>
        <sz val="6.5"/>
        <color theme="1"/>
        <rFont val="Soberana Sans"/>
        <family val="3"/>
      </rPr>
      <t>.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</si>
  <si>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color theme="1"/>
        <rFont val="Soberana Sans"/>
        <family val="3"/>
      </rPr>
      <t>2</t>
    </r>
    <r>
      <rPr>
        <sz val="6.5"/>
        <color theme="1"/>
        <rFont val="Soberana Sans"/>
        <family val="3"/>
      </rPr>
      <t>, capacidad de 90 camas censables y 58 camas de tránsito, con 29 consultorios de especialidades. La prestación de los servicios médicos serán proporcionados por el personal del ISSSTE.</t>
    </r>
  </si>
  <si>
    <r>
      <t>El proyecto consiste en la construcción de un nuevo Hospital General con una superficie total de edificación de 22,168.6 m</t>
    </r>
    <r>
      <rPr>
        <vertAlign val="superscript"/>
        <sz val="6.5"/>
        <color theme="1"/>
        <rFont val="Soberana Sans"/>
        <family val="3"/>
      </rPr>
      <t>2</t>
    </r>
    <r>
      <rPr>
        <sz val="6.5"/>
        <color theme="1"/>
        <rFont val="Soberana Sans"/>
        <family val="3"/>
      </rPr>
      <t>, capacidad de 150 camas censables para los servicios de hospitalización en cirugía general, medicina interna, gineco-obstetricia y pediatría. Asimismo, contará con 35 consultorios de consulta externa y 4 consultorios de urgencia para la atención de 32 especialidades médicas, así como 6 salas de quirófanos, sala de tococirugía, servicios auxiliares de diagnóstico y de tratamiento, laboratorio y banco de sangre. La prestación de los servicios médicos serán proporcionados por el personal del ISSSTE.</t>
    </r>
  </si>
  <si>
    <t>(16)  Los "Pagos anuales" corresponden a la Tarifa Anual Integral de Servicios pactada en el Contrato y que se actualiza considerando la inflación y la fecha base (fecha de recepción de propuestas de los proyectos).</t>
  </si>
  <si>
    <t>(21) Información conforme al monto reportado por el Desarrollador durante el primer trimestre del 2018, a través de la Constancia de Avance de Actividades Previas (CAAP )  11 y 12. (montos sin IVA)</t>
  </si>
  <si>
    <t>(22) Corresponde al porcentaje de Avance Físico de acuerdo a lo reportado por el Supervisor de Obra con corte al 27 de Marzo de 2018.</t>
  </si>
  <si>
    <t>(25) Es el resultado de restar al Monto de Inversión reportado en el PEF 2018 los montos erogados. Los montos erogados en años anteriores (acumulado) se actualizan de forma global con los factores de conversion estipulados por la SHCP para el PEF 2017 y 2018, es decir 1.0330 y 1.04787271875333 respectivamente.</t>
  </si>
  <si>
    <t>(29)  Corresponde al porcentaje físico Programado.</t>
  </si>
  <si>
    <t>(26) Corresponde a la tarifa que cubre los servicios complementarios a costo variable y que serán pagados al Desarrollador de manera unitaria.</t>
  </si>
  <si>
    <t>Programa Asociación Público Privada de Conservación Plurianual de la Red Federal de Carreteras (APP Querétaro - San Luís Potosí).</t>
  </si>
  <si>
    <t xml:space="preserve">Guanajuato, Queretaro, y San Luis Potosí </t>
  </si>
  <si>
    <t>Ejecucion/Operacion</t>
  </si>
  <si>
    <t>Secretaría de Comunicaciones y Transportes</t>
  </si>
  <si>
    <t xml:space="preserve">7 - Programa de Inversión de Mantenimiento </t>
  </si>
  <si>
    <t>2 - Carreteras</t>
  </si>
  <si>
    <t>Preinversión</t>
  </si>
  <si>
    <t>Programa Asociación Público Privada de Conservación Plurianual de la Red Federal de Carreteras (APP Coatzacoalcos - Villahermosa)</t>
  </si>
  <si>
    <t>Tabasco y Veracruz</t>
  </si>
  <si>
    <t>Programa Asociación Público Privada de Conservación Plurianual de la Red Federal de Carreteras (APP Texcoco - Zacatepec)</t>
  </si>
  <si>
    <t>México, Tlaxcala y Puebla</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</si>
  <si>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</si>
  <si>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</si>
  <si>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</si>
  <si>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</si>
  <si>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</si>
  <si>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</si>
  <si>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</si>
  <si>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</si>
  <si>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</si>
  <si>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</si>
  <si>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Yucatán</t>
  </si>
  <si>
    <t>31 de agosto de 2017</t>
  </si>
  <si>
    <t>Programa Asociación Público Privada de Conservación Plurianual de la Red Federal de Carreteras (APP Tampico (Altamira)- Ciudad Victoria)</t>
  </si>
  <si>
    <t>Tamaulipas</t>
  </si>
  <si>
    <t>Programa Asociación Público Privada de Conservación Plurianual de la Red Federal de Carreteras (APP Arriaga- Tapachula)</t>
  </si>
  <si>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</si>
  <si>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Programa Asociación Público Privada de Conservación Plurianual de la Red Federal de Carreteras (APP San Luis Potosí (Libramiento Norte) - Matehuala (Lim. Edos.))</t>
  </si>
  <si>
    <t>San Luis Potosí</t>
  </si>
  <si>
    <t>Comisión Nacional de Seguridad 
(OADPRS)</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</si>
  <si>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</si>
  <si>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</si>
  <si>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</si>
  <si>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</si>
  <si>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</si>
  <si>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</si>
  <si>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Propuesta no Solicitada</t>
  </si>
  <si>
    <t>(13)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</si>
  <si>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(8) No se contará con esta información hasta la licitación de los proyectos que se encuentren en concurso.</t>
  </si>
  <si>
    <t>(11) El Monto Total de Inversión corresponde al inscrito en la Cartera de Inversiones de la SHCP.</t>
  </si>
  <si>
    <t>(27) El Cierre Financiero del proyecto de Construcción de una nueva Clínica Hospital en Mérida Yucatán, se llevó a cabo el 23 de diciembre de 2016.</t>
  </si>
  <si>
    <t>(18) Durante 2015 se ejercieron recursos por $ 4´050,000 y para 2016 se ejercieron $6´461,200 (Factibilidad, Justificativo Artículo 14 de la Ley de APP y Agente)</t>
  </si>
  <si>
    <t>(19) Durante 2017 se ejercen recursos por $ 14´951,727  para (Revisión de Factibilidad de PNS, Justificativo Artículo 14 de la Ley de APP y Agente).</t>
  </si>
  <si>
    <t>(9) Durante 2015 y 2016 se ejercieron recursos por $ 19´028,970.16, cifra actualizada a pesos de 2018.</t>
  </si>
  <si>
    <t>(10) Durante 2015 y 2016 se ejercieron recursos por $ 12´163,855.83, cifra actualizada a pesos de 2018.</t>
  </si>
  <si>
    <t>Cifras en pesos del año 2018.</t>
  </si>
  <si>
    <t>(5) Corresponde al monto planeado.</t>
  </si>
  <si>
    <t>(6) Corresponde al monto contratado.</t>
  </si>
  <si>
    <t>(7) La inversión corresponde a la parte de rehabilitación financiada conforme a lo contratado, cifras actualizada a pesos de 2018.</t>
  </si>
  <si>
    <t>Nacional</t>
  </si>
  <si>
    <t>Operación</t>
  </si>
  <si>
    <t>Pago por servicios (pesos)</t>
  </si>
  <si>
    <t>Otros pagos (pesos)</t>
  </si>
  <si>
    <t>Segundo Trimestre de 2018</t>
  </si>
  <si>
    <t>(20) Cifra con base a la información reportada en las Constancias de Avance de Actividades Previas (CAAP) durante los años 2016 y 2017 (montos sin IVA) y que asciende a $545,178,808. Para este informe, el monto erogado en años anteriores (acumulado) se actualiza de forma global con los factores de conversión estipulados por la SHCP para el PEF 2017 y 2018, es decir 1.0330 y 1.04787271875333 respectivamente, a efecto de que el dato sea comparable con relación al Monto Total de Inversión, el cual se reporta conforme al PEF 2018.</t>
  </si>
  <si>
    <t>(23) Corresponde a los porcentajes de Avance Físico en Ejecución del trimestre, que resulta del Monto Erogado en el trimestre correspondiente con relación al Monto Total de Inversión considerado en el PEF 2017.</t>
  </si>
  <si>
    <t>(24) Información conforme al monto reportado por el Desarrollador durante el segundo trimestre del 2017, a través de la Constancia de Avance de Actividades Previas (CAAP)  4 y 5.</t>
  </si>
  <si>
    <t>(28) Porcentaje de avance financiero de acuerdo a lo establecido en el Modelo Financiero como Inversión Inicial sin IVA ($730 mdp) y considerando los montos erogados sin actualización ($673 mdp).</t>
  </si>
  <si>
    <t>(30) Tarifa Promedio Anual, derivado de que posteriormente a la Variación y al Cierre Financiero del Proyecto la Tarifa paso a ser variable año con año durante todo el contrato. Con fecha 14 de junio de 2018, con oficio número DA/SI/2382/2018, la Subdirección de Infraestructura notificó al Desarrollador, la confirmación del Procedimiento de Variación, llevado a cabo de acuerdo al Anexo 5 (Procedimiento de Variación), numeral 4, 4.3, incisos a) y b) del Contrato número LPIM-CS-DA-SRMS-237/2017.</t>
  </si>
  <si>
    <t>(31) Corresponde a la tarifa que cubre los servicios complementarios a costo variable y que serán pagados al Desarrollador de manera unitaria así como la Tarifa que cubre los costos derivados de la Variación del proyecto.</t>
  </si>
  <si>
    <t>(32)  Informe conforme al monto reportado por el Desarrollador durante el segundo trimestre del 2018, a través de la Constancia de Avance de Actividades Previas (CAAP) 13. (Monto sin IVA).</t>
  </si>
  <si>
    <t>(33) Corresponde al avance financiero conforme a la Constancia de Avance de Actividades Previas (CAAP) 1. (Monto sin IVA).</t>
  </si>
  <si>
    <t>(34) Corresponde al monto erogado, a través de la Constancia de Avance de Actividades Previas (CAAP) 1. (Monto sin IVA).</t>
  </si>
  <si>
    <t>(35)  Corresponde al porcentaje de Avance Físico de acuerdo a lo reportado por el Supervisor de Obra con corte al 30 de Junio de 2018</t>
  </si>
  <si>
    <t>(36) Corresponde a los gastos efectuados durante  2017 y 2018 que fueron actualizados al segundo trimestre de 2018 considerando su fecha de erogación. Los gastos que se consideran son los de asesoría financiera, técnica, legal, dictámen de un experto y avalúos.</t>
  </si>
  <si>
    <r>
      <t>65,371,252</t>
    </r>
    <r>
      <rPr>
        <vertAlign val="superscript"/>
        <sz val="6.5"/>
        <rFont val="Soberana Sans"/>
        <family val="3"/>
      </rPr>
      <t>(14)</t>
    </r>
  </si>
  <si>
    <t>Rehabilitación de 324.82 kms equivalentes de tramos y puentes de la carretera federal Querétaro-San Luis Potosí en los primeros dos años y 6 meses; así como su conservación periódica y rutinaria de la vialidad y estructuras durante todo el periodo del contrato</t>
  </si>
  <si>
    <t>Rehabilitación de 209.58 kms equivalentes de la carretera federal Coatzacoalcos-Villahermosa de tramos y puentes en los primeros dos años y 6 meses, así como su conservación periódica y rutinaria de la vialidad y las estructuras durante todo el periodo del contrato.</t>
  </si>
  <si>
    <t>Rehabilitación de 294.06 kms equivalentes de la carretera federal Texcoco-Zacatepec de tramos y puentes en los primeros dos años y 6 meses, así como su conservación periódica y rutinaria de la vialidad y las estructuras durante todo el periodo del contrato.</t>
  </si>
  <si>
    <t>El proyecto que va de Tampico- Ciudad Victoria consta de una longitud lineal de 224.88 km y 279.21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</si>
  <si>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 xml:space="preserve">El proyecto San Luis Potosí (Libramiuento Norte)- Matehuala consta de dos tramos con un longitud lineal de 186.94 km y una longitud equivale de 379.91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</si>
  <si>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r>
      <t xml:space="preserve">5.7 </t>
    </r>
    <r>
      <rPr>
        <vertAlign val="superscript"/>
        <sz val="6.5"/>
        <color theme="1"/>
        <rFont val="Soberana Sans"/>
        <family val="3"/>
      </rPr>
      <t>(32)</t>
    </r>
  </si>
  <si>
    <r>
      <t xml:space="preserve">4.5 </t>
    </r>
    <r>
      <rPr>
        <vertAlign val="superscript"/>
        <sz val="6.5"/>
        <color theme="1"/>
        <rFont val="Soberana Sans"/>
        <family val="3"/>
      </rPr>
      <t>(32)</t>
    </r>
  </si>
  <si>
    <r>
      <t xml:space="preserve">N/A </t>
    </r>
    <r>
      <rPr>
        <vertAlign val="superscript"/>
        <sz val="6.5"/>
        <color theme="1"/>
        <rFont val="Soberana Sans"/>
        <family val="3"/>
      </rPr>
      <t>(AF)</t>
    </r>
  </si>
  <si>
    <r>
      <t xml:space="preserve">17,994,093 </t>
    </r>
    <r>
      <rPr>
        <vertAlign val="superscript"/>
        <sz val="6.5"/>
        <color theme="1"/>
        <rFont val="Soberana Sans"/>
        <family val="3"/>
      </rPr>
      <t>(19)</t>
    </r>
  </si>
  <si>
    <r>
      <t xml:space="preserve">18,258,596 </t>
    </r>
    <r>
      <rPr>
        <vertAlign val="superscript"/>
        <sz val="6.5"/>
        <color theme="1"/>
        <rFont val="Soberana Sans"/>
        <family val="3"/>
      </rPr>
      <t>(9)</t>
    </r>
  </si>
  <si>
    <r>
      <t>11,654,858.9</t>
    </r>
    <r>
      <rPr>
        <vertAlign val="superscript"/>
        <sz val="6.5"/>
        <color theme="1"/>
        <rFont val="Soberana Sans"/>
        <family val="3"/>
      </rPr>
      <t xml:space="preserve"> (10)</t>
    </r>
  </si>
  <si>
    <r>
      <t>967,451,936</t>
    </r>
    <r>
      <rPr>
        <vertAlign val="superscript"/>
        <sz val="6.5"/>
        <color theme="1"/>
        <rFont val="Soberana Sans"/>
        <family val="3"/>
      </rPr>
      <t xml:space="preserve"> (12)</t>
    </r>
  </si>
  <si>
    <r>
      <t xml:space="preserve">1,837,044,510 </t>
    </r>
    <r>
      <rPr>
        <vertAlign val="superscript"/>
        <sz val="6.5"/>
        <color theme="1"/>
        <rFont val="Soberana Sans"/>
        <family val="3"/>
      </rPr>
      <t>(7)</t>
    </r>
  </si>
  <si>
    <r>
      <t xml:space="preserve">2,088,232,250 </t>
    </r>
    <r>
      <rPr>
        <vertAlign val="superscript"/>
        <sz val="6.5"/>
        <color theme="1"/>
        <rFont val="Soberana Sans"/>
        <family val="3"/>
      </rPr>
      <t>(7)</t>
    </r>
  </si>
  <si>
    <r>
      <t>1,366,615,722</t>
    </r>
    <r>
      <rPr>
        <vertAlign val="superscript"/>
        <sz val="6.5"/>
        <color theme="1"/>
        <rFont val="Soberana Sans"/>
        <family val="3"/>
      </rPr>
      <t xml:space="preserve"> (7)</t>
    </r>
  </si>
  <si>
    <r>
      <t xml:space="preserve">2,019,495,892 </t>
    </r>
    <r>
      <rPr>
        <vertAlign val="superscript"/>
        <sz val="6.5"/>
        <color theme="1"/>
        <rFont val="Soberana Sans"/>
        <family val="3"/>
      </rPr>
      <t>(7)</t>
    </r>
  </si>
  <si>
    <r>
      <t xml:space="preserve">2,172,457,961 </t>
    </r>
    <r>
      <rPr>
        <vertAlign val="superscript"/>
        <sz val="6.5"/>
        <color theme="1"/>
        <rFont val="Soberana Sans"/>
        <family val="3"/>
      </rPr>
      <t>(7)</t>
    </r>
  </si>
  <si>
    <r>
      <t>1,589,741,850</t>
    </r>
    <r>
      <rPr>
        <vertAlign val="superscript"/>
        <sz val="6.5"/>
        <color theme="1"/>
        <rFont val="Soberana Sans"/>
        <family val="3"/>
      </rPr>
      <t xml:space="preserve"> (7)</t>
    </r>
  </si>
  <si>
    <r>
      <t xml:space="preserve">1,752,179,984 </t>
    </r>
    <r>
      <rPr>
        <vertAlign val="superscript"/>
        <sz val="6.5"/>
        <color theme="1"/>
        <rFont val="Soberana Sans"/>
        <family val="3"/>
      </rPr>
      <t>(28)</t>
    </r>
  </si>
  <si>
    <r>
      <t xml:space="preserve">1,948,250,683 </t>
    </r>
    <r>
      <rPr>
        <vertAlign val="superscript"/>
        <sz val="6.5"/>
        <color theme="1"/>
        <rFont val="Soberana Sans"/>
        <family val="3"/>
      </rPr>
      <t>(28)</t>
    </r>
  </si>
  <si>
    <r>
      <t xml:space="preserve">3,608,616,011 </t>
    </r>
    <r>
      <rPr>
        <vertAlign val="superscript"/>
        <sz val="6.5"/>
        <color theme="1"/>
        <rFont val="Soberana Sans"/>
        <family val="3"/>
      </rPr>
      <t>(28)</t>
    </r>
  </si>
  <si>
    <r>
      <t xml:space="preserve">1,755,444,771 </t>
    </r>
    <r>
      <rPr>
        <vertAlign val="superscript"/>
        <sz val="6.5"/>
        <color theme="1"/>
        <rFont val="Soberana Sans"/>
        <family val="3"/>
      </rPr>
      <t>(28)</t>
    </r>
  </si>
  <si>
    <r>
      <t xml:space="preserve">29,246,004 </t>
    </r>
    <r>
      <rPr>
        <vertAlign val="superscript"/>
        <sz val="6.5"/>
        <color theme="1"/>
        <rFont val="Soberana Sans"/>
        <family val="3"/>
      </rPr>
      <t>(7)</t>
    </r>
  </si>
  <si>
    <r>
      <t xml:space="preserve">1,095,712,581 </t>
    </r>
    <r>
      <rPr>
        <vertAlign val="superscript"/>
        <sz val="6.5"/>
        <color theme="1"/>
        <rFont val="Soberana Sans"/>
        <family val="3"/>
      </rPr>
      <t>(7)</t>
    </r>
  </si>
  <si>
    <r>
      <t xml:space="preserve">828,495,447.02 </t>
    </r>
    <r>
      <rPr>
        <vertAlign val="superscript"/>
        <sz val="6.5"/>
        <color theme="1"/>
        <rFont val="Soberana Sans"/>
        <family val="3"/>
      </rPr>
      <t>(7)</t>
    </r>
  </si>
  <si>
    <r>
      <t xml:space="preserve">81,659,821 </t>
    </r>
    <r>
      <rPr>
        <vertAlign val="superscript"/>
        <sz val="6.5"/>
        <color theme="1"/>
        <rFont val="Soberana Sans"/>
        <family val="3"/>
      </rPr>
      <t>(7)</t>
    </r>
  </si>
  <si>
    <r>
      <t>42,483,174</t>
    </r>
    <r>
      <rPr>
        <vertAlign val="superscript"/>
        <sz val="6.5"/>
        <color theme="1"/>
        <rFont val="Soberana Sans"/>
        <family val="3"/>
      </rPr>
      <t xml:space="preserve"> (7)</t>
    </r>
  </si>
  <si>
    <r>
      <t xml:space="preserve">5,297,693 </t>
    </r>
    <r>
      <rPr>
        <vertAlign val="superscript"/>
        <sz val="6.5"/>
        <color theme="1"/>
        <rFont val="Soberana Sans"/>
        <family val="3"/>
      </rPr>
      <t>(7)</t>
    </r>
  </si>
  <si>
    <r>
      <t xml:space="preserve">874708032 </t>
    </r>
    <r>
      <rPr>
        <vertAlign val="superscript"/>
        <sz val="6.5"/>
        <color theme="1"/>
        <rFont val="Soberana Sans"/>
        <family val="3"/>
      </rPr>
      <t>(7)</t>
    </r>
  </si>
  <si>
    <r>
      <t xml:space="preserve">712,085,926 </t>
    </r>
    <r>
      <rPr>
        <vertAlign val="superscript"/>
        <sz val="6.5"/>
        <color theme="1"/>
        <rFont val="Soberana Sans"/>
        <family val="3"/>
      </rPr>
      <t>(7)</t>
    </r>
  </si>
  <si>
    <r>
      <t xml:space="preserve">1,259,736,803 </t>
    </r>
    <r>
      <rPr>
        <vertAlign val="superscript"/>
        <sz val="6.5"/>
        <color theme="1"/>
        <rFont val="Soberana Sans"/>
        <family val="3"/>
      </rPr>
      <t>(7)</t>
    </r>
  </si>
  <si>
    <r>
      <t xml:space="preserve">976,880,339 </t>
    </r>
    <r>
      <rPr>
        <vertAlign val="superscript"/>
        <sz val="6.5"/>
        <color theme="1"/>
        <rFont val="Soberana Sans"/>
        <family val="3"/>
      </rPr>
      <t>(7)</t>
    </r>
  </si>
  <si>
    <r>
      <t xml:space="preserve">998,653,073 </t>
    </r>
    <r>
      <rPr>
        <vertAlign val="superscript"/>
        <sz val="6.5"/>
        <color theme="1"/>
        <rFont val="Soberana Sans"/>
        <family val="3"/>
      </rPr>
      <t>(7)</t>
    </r>
  </si>
  <si>
    <r>
      <t xml:space="preserve">601,171,959 </t>
    </r>
    <r>
      <rPr>
        <vertAlign val="superscript"/>
        <sz val="6.5"/>
        <color theme="1"/>
        <rFont val="Soberana Sans"/>
        <family val="3"/>
      </rPr>
      <t>(7)</t>
    </r>
  </si>
  <si>
    <r>
      <t xml:space="preserve">29,446,389 </t>
    </r>
    <r>
      <rPr>
        <vertAlign val="superscript"/>
        <sz val="6.5"/>
        <color theme="1"/>
        <rFont val="Soberana Sans"/>
        <family val="3"/>
      </rPr>
      <t>(28)</t>
    </r>
  </si>
  <si>
    <r>
      <t xml:space="preserve">147,949,848 </t>
    </r>
    <r>
      <rPr>
        <vertAlign val="superscript"/>
        <sz val="6.5"/>
        <color theme="1"/>
        <rFont val="Soberana Sans"/>
        <family val="3"/>
      </rPr>
      <t>(28)</t>
    </r>
  </si>
  <si>
    <r>
      <t xml:space="preserve">142,184,195 </t>
    </r>
    <r>
      <rPr>
        <vertAlign val="superscript"/>
        <sz val="6.5"/>
        <color theme="1"/>
        <rFont val="Soberana Sans"/>
        <family val="3"/>
      </rPr>
      <t>(28)</t>
    </r>
  </si>
  <si>
    <r>
      <t xml:space="preserve">462,235,428 </t>
    </r>
    <r>
      <rPr>
        <vertAlign val="superscript"/>
        <sz val="6.5"/>
        <color theme="1"/>
        <rFont val="Soberana Sans"/>
        <family val="3"/>
      </rPr>
      <t>(28)</t>
    </r>
  </si>
  <si>
    <r>
      <t xml:space="preserve">0 </t>
    </r>
    <r>
      <rPr>
        <vertAlign val="superscript"/>
        <sz val="6.5"/>
        <color theme="1"/>
        <rFont val="Soberana Sans"/>
        <family val="3"/>
      </rPr>
      <t>(7)</t>
    </r>
  </si>
  <si>
    <r>
      <t xml:space="preserve">542,521,614 </t>
    </r>
    <r>
      <rPr>
        <vertAlign val="superscript"/>
        <sz val="6.5"/>
        <color theme="1"/>
        <rFont val="Soberana Sans"/>
        <family val="3"/>
      </rPr>
      <t>(5)</t>
    </r>
  </si>
  <si>
    <r>
      <t xml:space="preserve">343,062,979 </t>
    </r>
    <r>
      <rPr>
        <vertAlign val="superscript"/>
        <sz val="6.5"/>
        <color theme="1"/>
        <rFont val="Soberana Sans"/>
        <family val="3"/>
      </rPr>
      <t>(5)</t>
    </r>
  </si>
  <si>
    <r>
      <t xml:space="preserve">95,964,708 </t>
    </r>
    <r>
      <rPr>
        <vertAlign val="superscript"/>
        <sz val="6.5"/>
        <color theme="1"/>
        <rFont val="Soberana Sans"/>
        <family val="3"/>
      </rPr>
      <t>(5)</t>
    </r>
  </si>
  <si>
    <r>
      <t>126,508,302</t>
    </r>
    <r>
      <rPr>
        <vertAlign val="superscript"/>
        <sz val="6.5"/>
        <color theme="1"/>
        <rFont val="Soberana Sans"/>
        <family val="3"/>
      </rPr>
      <t xml:space="preserve"> (5)</t>
    </r>
  </si>
  <si>
    <r>
      <t xml:space="preserve">48,024,609 </t>
    </r>
    <r>
      <rPr>
        <vertAlign val="superscript"/>
        <sz val="6.5"/>
        <color theme="1"/>
        <rFont val="Soberana Sans"/>
        <family val="3"/>
      </rPr>
      <t>(5)</t>
    </r>
  </si>
  <si>
    <r>
      <t xml:space="preserve">83,561,415 </t>
    </r>
    <r>
      <rPr>
        <vertAlign val="superscript"/>
        <sz val="6.5"/>
        <color theme="1"/>
        <rFont val="Soberana Sans"/>
        <family val="3"/>
      </rPr>
      <t>(5)</t>
    </r>
  </si>
  <si>
    <r>
      <t xml:space="preserve">13,231,531 </t>
    </r>
    <r>
      <rPr>
        <vertAlign val="superscript"/>
        <sz val="6.5"/>
        <color theme="1"/>
        <rFont val="Soberana Sans"/>
        <family val="3"/>
      </rPr>
      <t>(5)</t>
    </r>
  </si>
  <si>
    <r>
      <t xml:space="preserve">20,957,674 </t>
    </r>
    <r>
      <rPr>
        <vertAlign val="superscript"/>
        <sz val="6.5"/>
        <color theme="1"/>
        <rFont val="Soberana Sans"/>
        <family val="3"/>
      </rPr>
      <t>(5)</t>
    </r>
  </si>
  <si>
    <r>
      <t xml:space="preserve">46,104,484 </t>
    </r>
    <r>
      <rPr>
        <vertAlign val="superscript"/>
        <sz val="6.5"/>
        <color theme="1"/>
        <rFont val="Soberana Sans"/>
        <family val="3"/>
      </rPr>
      <t>(5)</t>
    </r>
  </si>
  <si>
    <r>
      <t xml:space="preserve">7,645,615 </t>
    </r>
    <r>
      <rPr>
        <vertAlign val="superscript"/>
        <sz val="6.5"/>
        <color theme="1"/>
        <rFont val="Soberana Sans"/>
        <family val="3"/>
      </rPr>
      <t>(5)</t>
    </r>
  </si>
  <si>
    <r>
      <t xml:space="preserve">542,521,614 </t>
    </r>
    <r>
      <rPr>
        <vertAlign val="superscript"/>
        <sz val="6.5"/>
        <color theme="1"/>
        <rFont val="Soberana Sans"/>
        <family val="3"/>
      </rPr>
      <t>(6)</t>
    </r>
  </si>
  <si>
    <r>
      <t xml:space="preserve">343,062,979 </t>
    </r>
    <r>
      <rPr>
        <vertAlign val="superscript"/>
        <sz val="6.5"/>
        <color theme="1"/>
        <rFont val="Soberana Sans"/>
        <family val="3"/>
      </rPr>
      <t>(6)</t>
    </r>
  </si>
  <si>
    <r>
      <t xml:space="preserve">95,964,708 </t>
    </r>
    <r>
      <rPr>
        <vertAlign val="superscript"/>
        <sz val="6.5"/>
        <color theme="1"/>
        <rFont val="Soberana Sans"/>
        <family val="3"/>
      </rPr>
      <t>(6)</t>
    </r>
  </si>
  <si>
    <r>
      <t>126,508,302</t>
    </r>
    <r>
      <rPr>
        <vertAlign val="superscript"/>
        <sz val="6.5"/>
        <color theme="1"/>
        <rFont val="Soberana Sans"/>
        <family val="3"/>
      </rPr>
      <t xml:space="preserve"> (6)</t>
    </r>
  </si>
  <si>
    <r>
      <t xml:space="preserve">48,024,609 </t>
    </r>
    <r>
      <rPr>
        <vertAlign val="superscript"/>
        <sz val="6.5"/>
        <color theme="1"/>
        <rFont val="Soberana Sans"/>
        <family val="3"/>
      </rPr>
      <t>(6)</t>
    </r>
  </si>
  <si>
    <r>
      <t xml:space="preserve">83,561,415 </t>
    </r>
    <r>
      <rPr>
        <vertAlign val="superscript"/>
        <sz val="6.5"/>
        <color theme="1"/>
        <rFont val="Soberana Sans"/>
        <family val="3"/>
      </rPr>
      <t>(6)</t>
    </r>
  </si>
  <si>
    <r>
      <t xml:space="preserve">13,231,531 </t>
    </r>
    <r>
      <rPr>
        <vertAlign val="superscript"/>
        <sz val="6.5"/>
        <color theme="1"/>
        <rFont val="Soberana Sans"/>
        <family val="3"/>
      </rPr>
      <t>(6)</t>
    </r>
  </si>
  <si>
    <r>
      <t xml:space="preserve">20,957,674 </t>
    </r>
    <r>
      <rPr>
        <vertAlign val="superscript"/>
        <sz val="6.5"/>
        <color theme="1"/>
        <rFont val="Soberana Sans"/>
        <family val="3"/>
      </rPr>
      <t>(6)</t>
    </r>
  </si>
  <si>
    <r>
      <t xml:space="preserve">46,104,484 </t>
    </r>
    <r>
      <rPr>
        <vertAlign val="superscript"/>
        <sz val="6.5"/>
        <color theme="1"/>
        <rFont val="Soberana Sans"/>
        <family val="3"/>
      </rPr>
      <t>(6)</t>
    </r>
  </si>
  <si>
    <r>
      <t xml:space="preserve">7,645,615 </t>
    </r>
    <r>
      <rPr>
        <vertAlign val="superscript"/>
        <sz val="6.5"/>
        <color theme="1"/>
        <rFont val="Soberana Sans"/>
        <family val="3"/>
      </rPr>
      <t>(6)</t>
    </r>
  </si>
  <si>
    <t xml:space="preserve"> (37) Para el Programa Asociación Público Privada de Conservación Plurianual de la Red Federal de Carreteras (APP Matehuala - Saltillo), en el apartado de PAGOS EJERCIDOS POR DISPONIBILIDAD, se tienen cifras negativas ya que se aplicaron penas convencionales en el Estandar de Desempeño 1: Deterioros Superficiales.
Para el caso del proyecto  APP Texcoco - Zacatepec, ademas de incurrir en la misma penalizacion que los proyectos anteriores, tambien se ajusto por el parametro de Desempeño 10: Obras de Drenaje.</t>
  </si>
  <si>
    <r>
      <t xml:space="preserve">-754,027 </t>
    </r>
    <r>
      <rPr>
        <vertAlign val="superscript"/>
        <sz val="6.5"/>
        <color theme="1"/>
        <rFont val="Soberana Sans"/>
        <family val="3"/>
      </rPr>
      <t>(37)</t>
    </r>
  </si>
  <si>
    <r>
      <t>-129,920</t>
    </r>
    <r>
      <rPr>
        <vertAlign val="superscript"/>
        <sz val="6.5"/>
        <color theme="1"/>
        <rFont val="Soberana Sans"/>
        <family val="3"/>
      </rPr>
      <t xml:space="preserve"> (37)</t>
    </r>
  </si>
  <si>
    <r>
      <t xml:space="preserve">-365,400 </t>
    </r>
    <r>
      <rPr>
        <vertAlign val="superscript"/>
        <sz val="6.5"/>
        <color theme="1"/>
        <rFont val="Soberana Sans"/>
        <family val="3"/>
      </rPr>
      <t>(37)</t>
    </r>
  </si>
  <si>
    <r>
      <t xml:space="preserve">-169,360 </t>
    </r>
    <r>
      <rPr>
        <vertAlign val="superscript"/>
        <sz val="6.5"/>
        <color theme="1"/>
        <rFont val="Soberana Sans"/>
        <family val="3"/>
      </rPr>
      <t>(37)</t>
    </r>
  </si>
  <si>
    <r>
      <t xml:space="preserve">4.0 </t>
    </r>
    <r>
      <rPr>
        <vertAlign val="superscript"/>
        <sz val="6.5"/>
        <rFont val="Soberana Sans"/>
        <family val="3"/>
      </rPr>
      <t>(22)</t>
    </r>
  </si>
  <si>
    <r>
      <t>(14) Para el Proyecto "Construcción y operación del nuevo Hospital General Dr. Gonzalo Castañeda, Ciudad de México", el costo reportado corresponde al monto que la empresa reembolsó al Instituto el 29 de junio de 2015 y que asciende a $57,304,241.67 pesos y que fue actualizado al segundo trimestre de 2018</t>
    </r>
    <r>
      <rPr>
        <b/>
        <sz val="6"/>
        <rFont val="Soberana Sans"/>
        <family val="3"/>
      </rPr>
      <t>.</t>
    </r>
  </si>
  <si>
    <t>(15) Para el Proyecto "Construcción de una nueva Clínica Hospital en Mérida, Yucatán", se consideran los gastos efectivamente pagados desde 2015 a 2017 y que fueron actualizados al segundo trimestre de 2018 considerando su fecha de erogación. Los gastos que se consideran son los de asesoría financiera, técnica, legal estudios técnicos al predio, dictámen de un experto y avalúo.</t>
  </si>
  <si>
    <r>
      <t>(17) Para estos Proyectos se consideran los gastos efectuados durante 2016 y 2017 y que fueron actualizados al</t>
    </r>
    <r>
      <rPr>
        <b/>
        <sz val="6"/>
        <rFont val="Soberana Sans"/>
        <family val="3"/>
      </rPr>
      <t xml:space="preserve"> </t>
    </r>
    <r>
      <rPr>
        <sz val="6"/>
        <rFont val="Soberana Sans"/>
        <family val="3"/>
      </rPr>
      <t>segundo trimestre de 2018 considerando su fecha de erogación. Los gastos que se consideran son los de asesoría financiera, técnica, legal, dictámen de un experto y avalúos.</t>
    </r>
  </si>
  <si>
    <r>
      <t xml:space="preserve">11,631,013 </t>
    </r>
    <r>
      <rPr>
        <vertAlign val="superscript"/>
        <sz val="6.5"/>
        <color theme="1"/>
        <rFont val="Soberana Sans"/>
        <family val="3"/>
      </rPr>
      <t>(18)</t>
    </r>
  </si>
  <si>
    <r>
      <t xml:space="preserve">7,362,398 </t>
    </r>
    <r>
      <rPr>
        <vertAlign val="superscript"/>
        <sz val="6.5"/>
        <color theme="1"/>
        <rFont val="Soberana Sans"/>
        <family val="3"/>
      </rPr>
      <t>(7)</t>
    </r>
  </si>
  <si>
    <r>
      <t xml:space="preserve">308,075,563 </t>
    </r>
    <r>
      <rPr>
        <vertAlign val="superscript"/>
        <sz val="6.5"/>
        <color theme="1"/>
        <rFont val="Soberana Sans"/>
        <family val="3"/>
      </rPr>
      <t>(7)</t>
    </r>
  </si>
  <si>
    <r>
      <t>978,359,646</t>
    </r>
    <r>
      <rPr>
        <vertAlign val="superscript"/>
        <sz val="6.5"/>
        <color theme="1"/>
        <rFont val="Soberana Sans"/>
        <family val="3"/>
      </rPr>
      <t xml:space="preserve"> (7)</t>
    </r>
  </si>
  <si>
    <r>
      <t>1,292,452,236</t>
    </r>
    <r>
      <rPr>
        <vertAlign val="superscript"/>
        <sz val="6.5"/>
        <color theme="1"/>
        <rFont val="Soberana Sans"/>
        <family val="3"/>
      </rPr>
      <t xml:space="preserve"> (7)</t>
    </r>
  </si>
  <si>
    <r>
      <t xml:space="preserve">981,207,493 </t>
    </r>
    <r>
      <rPr>
        <vertAlign val="superscript"/>
        <sz val="6.5"/>
        <color theme="1"/>
        <rFont val="Soberana Sans"/>
        <family val="3"/>
      </rPr>
      <t>(7)</t>
    </r>
  </si>
  <si>
    <r>
      <t xml:space="preserve">1,722,733,595 </t>
    </r>
    <r>
      <rPr>
        <vertAlign val="superscript"/>
        <sz val="6.5"/>
        <color theme="1"/>
        <rFont val="Soberana Sans"/>
        <family val="3"/>
      </rPr>
      <t>(28)</t>
    </r>
  </si>
  <si>
    <r>
      <t xml:space="preserve">1,800,300,835 </t>
    </r>
    <r>
      <rPr>
        <vertAlign val="superscript"/>
        <sz val="6.5"/>
        <color theme="1"/>
        <rFont val="Soberana Sans"/>
        <family val="3"/>
      </rPr>
      <t>(28)</t>
    </r>
  </si>
  <si>
    <r>
      <t xml:space="preserve">3,466,431,816 </t>
    </r>
    <r>
      <rPr>
        <vertAlign val="superscript"/>
        <sz val="6.5"/>
        <color theme="1"/>
        <rFont val="Soberana Sans"/>
        <family val="3"/>
      </rPr>
      <t>(28)</t>
    </r>
  </si>
  <si>
    <r>
      <t xml:space="preserve">1,293,209,343 </t>
    </r>
    <r>
      <rPr>
        <vertAlign val="superscript"/>
        <sz val="6.5"/>
        <color theme="1"/>
        <rFont val="Soberana Sans"/>
        <family val="3"/>
      </rPr>
      <t>(28)</t>
    </r>
  </si>
  <si>
    <t>(38) Monto correspondiente a los reportes de Verificación de Avance aprobado por el Supervisor APP</t>
  </si>
  <si>
    <t>(39) Porcentaje respecto a la inversión del PEF 2018</t>
  </si>
  <si>
    <r>
      <t>36,452,064</t>
    </r>
    <r>
      <rPr>
        <vertAlign val="superscript"/>
        <sz val="6.5"/>
        <color theme="1"/>
        <rFont val="Soberana Sans"/>
        <family val="3"/>
      </rPr>
      <t xml:space="preserve"> (38)</t>
    </r>
  </si>
  <si>
    <r>
      <t xml:space="preserve">35,338,704 </t>
    </r>
    <r>
      <rPr>
        <vertAlign val="superscript"/>
        <sz val="6.5"/>
        <color theme="1"/>
        <rFont val="Soberana Sans"/>
        <family val="3"/>
      </rPr>
      <t>(38)</t>
    </r>
  </si>
  <si>
    <r>
      <t>1,631,400,000</t>
    </r>
    <r>
      <rPr>
        <vertAlign val="superscript"/>
        <sz val="6.5"/>
        <rFont val="Soberana Sans"/>
        <family val="3"/>
      </rPr>
      <t xml:space="preserve"> (12)</t>
    </r>
  </si>
  <si>
    <r>
      <t xml:space="preserve">10,500,000 </t>
    </r>
    <r>
      <rPr>
        <vertAlign val="superscript"/>
        <sz val="6.5"/>
        <rFont val="Soberana Sans"/>
        <family val="3"/>
      </rPr>
      <t>(12)</t>
    </r>
  </si>
  <si>
    <r>
      <t>9,900,000</t>
    </r>
    <r>
      <rPr>
        <vertAlign val="superscript"/>
        <sz val="6.5"/>
        <rFont val="Soberana Sans"/>
        <family val="3"/>
      </rPr>
      <t xml:space="preserve"> (12)</t>
    </r>
  </si>
  <si>
    <r>
      <t xml:space="preserve">0 </t>
    </r>
    <r>
      <rPr>
        <vertAlign val="superscript"/>
        <sz val="6.5"/>
        <rFont val="Soberana Sans"/>
        <family val="3"/>
      </rPr>
      <t>(12)</t>
    </r>
  </si>
  <si>
    <r>
      <t xml:space="preserve">1,611,000,000 </t>
    </r>
    <r>
      <rPr>
        <vertAlign val="superscript"/>
        <sz val="6.5"/>
        <rFont val="Soberana Sans"/>
        <family val="3"/>
      </rPr>
      <t>(12)</t>
    </r>
  </si>
  <si>
    <r>
      <t xml:space="preserve">466,112,863 </t>
    </r>
    <r>
      <rPr>
        <vertAlign val="superscript"/>
        <sz val="6.5"/>
        <rFont val="Soberana Sans"/>
        <family val="3"/>
      </rPr>
      <t>(16)</t>
    </r>
  </si>
  <si>
    <r>
      <t>466,112,863</t>
    </r>
    <r>
      <rPr>
        <vertAlign val="superscript"/>
        <sz val="6.5"/>
        <rFont val="Soberana Sans"/>
        <family val="3"/>
      </rPr>
      <t xml:space="preserve"> (16)</t>
    </r>
  </si>
  <si>
    <r>
      <t xml:space="preserve">19,479,841 </t>
    </r>
    <r>
      <rPr>
        <vertAlign val="superscript"/>
        <sz val="6.5"/>
        <rFont val="Soberana Sans"/>
        <family val="3"/>
      </rPr>
      <t>(15)</t>
    </r>
  </si>
  <si>
    <r>
      <t xml:space="preserve">916,900,000 </t>
    </r>
    <r>
      <rPr>
        <vertAlign val="superscript"/>
        <sz val="6.5"/>
        <rFont val="Soberana Sans"/>
        <family val="3"/>
      </rPr>
      <t>(12)</t>
    </r>
  </si>
  <si>
    <r>
      <t>91,700,000</t>
    </r>
    <r>
      <rPr>
        <vertAlign val="superscript"/>
        <sz val="6.5"/>
        <rFont val="Soberana Sans"/>
        <family val="3"/>
      </rPr>
      <t xml:space="preserve"> (12)</t>
    </r>
  </si>
  <si>
    <r>
      <t xml:space="preserve">641,800,000 </t>
    </r>
    <r>
      <rPr>
        <vertAlign val="superscript"/>
        <sz val="6.5"/>
        <rFont val="Soberana Sans"/>
        <family val="3"/>
      </rPr>
      <t>(12)</t>
    </r>
  </si>
  <si>
    <r>
      <t xml:space="preserve">183,400,000 </t>
    </r>
    <r>
      <rPr>
        <vertAlign val="superscript"/>
        <sz val="6.5"/>
        <rFont val="Soberana Sans"/>
        <family val="3"/>
      </rPr>
      <t>(12)</t>
    </r>
  </si>
  <si>
    <r>
      <t>0</t>
    </r>
    <r>
      <rPr>
        <vertAlign val="superscript"/>
        <sz val="6.5"/>
        <rFont val="Soberana Sans"/>
        <family val="3"/>
      </rPr>
      <t xml:space="preserve"> (12)</t>
    </r>
  </si>
  <si>
    <r>
      <t xml:space="preserve">590,130,174 </t>
    </r>
    <r>
      <rPr>
        <vertAlign val="superscript"/>
        <sz val="6.5"/>
        <rFont val="Soberana Sans"/>
        <family val="3"/>
      </rPr>
      <t>(20)</t>
    </r>
  </si>
  <si>
    <r>
      <t xml:space="preserve">96,561,537 </t>
    </r>
    <r>
      <rPr>
        <vertAlign val="superscript"/>
        <sz val="6.5"/>
        <rFont val="Soberana Sans"/>
        <family val="3"/>
      </rPr>
      <t>(21)</t>
    </r>
  </si>
  <si>
    <r>
      <t xml:space="preserve">31,566,702 </t>
    </r>
    <r>
      <rPr>
        <vertAlign val="superscript"/>
        <sz val="6.5"/>
        <rFont val="Soberana Sans"/>
        <family val="3"/>
      </rPr>
      <t>(32)</t>
    </r>
  </si>
  <si>
    <r>
      <t xml:space="preserve">198,641,587 </t>
    </r>
    <r>
      <rPr>
        <vertAlign val="superscript"/>
        <sz val="6.5"/>
        <rFont val="Soberana Sans"/>
        <family val="3"/>
      </rPr>
      <t>(25)</t>
    </r>
  </si>
  <si>
    <r>
      <t xml:space="preserve">92.2 </t>
    </r>
    <r>
      <rPr>
        <vertAlign val="superscript"/>
        <sz val="6.5"/>
        <rFont val="Soberana Sans"/>
        <family val="3"/>
      </rPr>
      <t>(28)</t>
    </r>
  </si>
  <si>
    <r>
      <t xml:space="preserve">77 </t>
    </r>
    <r>
      <rPr>
        <vertAlign val="superscript"/>
        <sz val="6.5"/>
        <rFont val="Soberana Sans"/>
        <family val="3"/>
      </rPr>
      <t>(22)</t>
    </r>
  </si>
  <si>
    <r>
      <t xml:space="preserve">23 </t>
    </r>
    <r>
      <rPr>
        <vertAlign val="superscript"/>
        <sz val="6.5"/>
        <rFont val="Soberana Sans"/>
        <family val="3"/>
      </rPr>
      <t>(22)</t>
    </r>
  </si>
  <si>
    <r>
      <t xml:space="preserve">225,082,227 </t>
    </r>
    <r>
      <rPr>
        <vertAlign val="superscript"/>
        <sz val="6.5"/>
        <rFont val="Soberana Sans"/>
        <family val="3"/>
      </rPr>
      <t>(16)</t>
    </r>
  </si>
  <si>
    <r>
      <t xml:space="preserve">71,786,898 </t>
    </r>
    <r>
      <rPr>
        <vertAlign val="superscript"/>
        <sz val="6.5"/>
        <rFont val="Soberana Sans"/>
        <family val="3"/>
      </rPr>
      <t>(16)</t>
    </r>
  </si>
  <si>
    <r>
      <t xml:space="preserve">125,505,129 </t>
    </r>
    <r>
      <rPr>
        <vertAlign val="superscript"/>
        <sz val="6.5"/>
        <rFont val="Soberana Sans"/>
        <family val="3"/>
      </rPr>
      <t>(16)</t>
    </r>
  </si>
  <si>
    <r>
      <t xml:space="preserve">27,790,199 </t>
    </r>
    <r>
      <rPr>
        <vertAlign val="superscript"/>
        <sz val="6.5"/>
        <rFont val="Soberana Sans"/>
        <family val="3"/>
      </rPr>
      <t>(16)/(26)</t>
    </r>
  </si>
  <si>
    <r>
      <t xml:space="preserve">22,298,520 </t>
    </r>
    <r>
      <rPr>
        <vertAlign val="superscript"/>
        <sz val="6.5"/>
        <rFont val="Soberana Sans"/>
        <family val="3"/>
      </rPr>
      <t>(17)</t>
    </r>
  </si>
  <si>
    <r>
      <t xml:space="preserve">1,024,200,000 </t>
    </r>
    <r>
      <rPr>
        <vertAlign val="superscript"/>
        <sz val="6.5"/>
        <rFont val="Soberana Sans"/>
        <family val="3"/>
      </rPr>
      <t>(12)</t>
    </r>
  </si>
  <si>
    <r>
      <t xml:space="preserve">135,000,000 </t>
    </r>
    <r>
      <rPr>
        <vertAlign val="superscript"/>
        <sz val="6.5"/>
        <rFont val="Soberana Sans"/>
        <family val="3"/>
      </rPr>
      <t>(12)</t>
    </r>
  </si>
  <si>
    <r>
      <t xml:space="preserve">848,100,000 </t>
    </r>
    <r>
      <rPr>
        <vertAlign val="superscript"/>
        <sz val="6.5"/>
        <rFont val="Soberana Sans"/>
        <family val="3"/>
      </rPr>
      <t>(12)</t>
    </r>
  </si>
  <si>
    <r>
      <t>41,100,000</t>
    </r>
    <r>
      <rPr>
        <vertAlign val="superscript"/>
        <sz val="6.5"/>
        <rFont val="Soberana Sans"/>
        <family val="3"/>
      </rPr>
      <t xml:space="preserve"> (12)</t>
    </r>
  </si>
  <si>
    <r>
      <t xml:space="preserve">92,716,603 </t>
    </r>
    <r>
      <rPr>
        <vertAlign val="superscript"/>
        <sz val="6.5"/>
        <rFont val="Soberana Sans"/>
        <family val="3"/>
      </rPr>
      <t>(34)</t>
    </r>
  </si>
  <si>
    <r>
      <t xml:space="preserve">7.9 </t>
    </r>
    <r>
      <rPr>
        <vertAlign val="superscript"/>
        <sz val="6.5"/>
        <rFont val="Soberana Sans"/>
        <family val="3"/>
      </rPr>
      <t>(33)</t>
    </r>
  </si>
  <si>
    <r>
      <t xml:space="preserve">10.0 </t>
    </r>
    <r>
      <rPr>
        <vertAlign val="superscript"/>
        <sz val="6.5"/>
        <rFont val="Soberana Sans"/>
        <family val="3"/>
      </rPr>
      <t>(35)</t>
    </r>
  </si>
  <si>
    <r>
      <t xml:space="preserve">86.0 </t>
    </r>
    <r>
      <rPr>
        <vertAlign val="superscript"/>
        <sz val="6.5"/>
        <rFont val="Soberana Sans"/>
        <family val="3"/>
      </rPr>
      <t>(29)</t>
    </r>
  </si>
  <si>
    <r>
      <t xml:space="preserve">369,066,232 </t>
    </r>
    <r>
      <rPr>
        <vertAlign val="superscript"/>
        <sz val="6.5"/>
        <rFont val="Soberana Sans"/>
        <family val="3"/>
      </rPr>
      <t>(16)</t>
    </r>
  </si>
  <si>
    <r>
      <t xml:space="preserve">61,297,418 </t>
    </r>
    <r>
      <rPr>
        <vertAlign val="superscript"/>
        <sz val="6.5"/>
        <rFont val="Soberana Sans"/>
        <family val="3"/>
      </rPr>
      <t>(16)</t>
    </r>
  </si>
  <si>
    <r>
      <t>249,709,764</t>
    </r>
    <r>
      <rPr>
        <vertAlign val="superscript"/>
        <sz val="6.5"/>
        <rFont val="Soberana Sans"/>
        <family val="3"/>
      </rPr>
      <t xml:space="preserve"> (16)</t>
    </r>
  </si>
  <si>
    <r>
      <t xml:space="preserve">58,059,050 </t>
    </r>
    <r>
      <rPr>
        <vertAlign val="superscript"/>
        <sz val="6.5"/>
        <rFont val="Soberana Sans"/>
        <family val="3"/>
      </rPr>
      <t>(16)/(26)</t>
    </r>
  </si>
  <si>
    <r>
      <t xml:space="preserve">7.7 </t>
    </r>
    <r>
      <rPr>
        <vertAlign val="superscript"/>
        <sz val="6.5"/>
        <rFont val="Soberana Sans"/>
        <family val="3"/>
      </rPr>
      <t>(33)</t>
    </r>
  </si>
  <si>
    <r>
      <t xml:space="preserve">0.5 </t>
    </r>
    <r>
      <rPr>
        <vertAlign val="superscript"/>
        <sz val="6.5"/>
        <rFont val="Soberana Sans"/>
        <family val="3"/>
      </rPr>
      <t>(22)</t>
    </r>
  </si>
  <si>
    <r>
      <t xml:space="preserve">9.9 </t>
    </r>
    <r>
      <rPr>
        <vertAlign val="superscript"/>
        <sz val="6.5"/>
        <rFont val="Soberana Sans"/>
        <family val="3"/>
      </rPr>
      <t>(35)</t>
    </r>
  </si>
  <si>
    <r>
      <t xml:space="preserve">89.6 </t>
    </r>
    <r>
      <rPr>
        <vertAlign val="superscript"/>
        <sz val="6.5"/>
        <rFont val="Soberana Sans"/>
        <family val="3"/>
      </rPr>
      <t>(29)</t>
    </r>
  </si>
  <si>
    <r>
      <t xml:space="preserve">567,695,824 </t>
    </r>
    <r>
      <rPr>
        <vertAlign val="superscript"/>
        <sz val="6.5"/>
        <rFont val="Soberana Sans"/>
        <family val="3"/>
      </rPr>
      <t>(16)</t>
    </r>
  </si>
  <si>
    <r>
      <t xml:space="preserve">147,978,986 </t>
    </r>
    <r>
      <rPr>
        <vertAlign val="superscript"/>
        <sz val="6.5"/>
        <rFont val="Soberana Sans"/>
        <family val="3"/>
      </rPr>
      <t>(16)</t>
    </r>
  </si>
  <si>
    <r>
      <t>308,911,501</t>
    </r>
    <r>
      <rPr>
        <vertAlign val="superscript"/>
        <sz val="6.5"/>
        <rFont val="Soberana Sans"/>
        <family val="3"/>
      </rPr>
      <t xml:space="preserve"> (16)</t>
    </r>
  </si>
  <si>
    <r>
      <t xml:space="preserve">110,805,337 </t>
    </r>
    <r>
      <rPr>
        <vertAlign val="superscript"/>
        <sz val="6.5"/>
        <rFont val="Soberana Sans"/>
        <family val="3"/>
      </rPr>
      <t>(16/26)</t>
    </r>
  </si>
  <si>
    <r>
      <t>3.9</t>
    </r>
    <r>
      <rPr>
        <vertAlign val="superscript"/>
        <sz val="6.5"/>
        <rFont val="Soberana Sans"/>
        <family val="3"/>
      </rPr>
      <t xml:space="preserve"> (33)</t>
    </r>
  </si>
  <si>
    <r>
      <t>6 .0</t>
    </r>
    <r>
      <rPr>
        <vertAlign val="superscript"/>
        <sz val="6.5"/>
        <rFont val="Soberana Sans"/>
        <family val="3"/>
      </rPr>
      <t>(35)</t>
    </r>
  </si>
  <si>
    <r>
      <t xml:space="preserve">94.0 </t>
    </r>
    <r>
      <rPr>
        <vertAlign val="superscript"/>
        <sz val="6.5"/>
        <rFont val="Soberana Sans"/>
        <family val="3"/>
      </rPr>
      <t>(29)</t>
    </r>
  </si>
  <si>
    <r>
      <t xml:space="preserve">1,010,641,998 </t>
    </r>
    <r>
      <rPr>
        <vertAlign val="superscript"/>
        <sz val="6.5"/>
        <rFont val="Soberana Sans"/>
        <family val="3"/>
      </rPr>
      <t>(30)</t>
    </r>
  </si>
  <si>
    <r>
      <t>1,010,641,998</t>
    </r>
    <r>
      <rPr>
        <vertAlign val="superscript"/>
        <sz val="6.5"/>
        <rFont val="Soberana Sans"/>
        <family val="3"/>
      </rPr>
      <t xml:space="preserve"> (30)</t>
    </r>
  </si>
  <si>
    <r>
      <t>156,234,335</t>
    </r>
    <r>
      <rPr>
        <vertAlign val="superscript"/>
        <sz val="6.5"/>
        <rFont val="Soberana Sans"/>
        <family val="3"/>
      </rPr>
      <t>(30)</t>
    </r>
  </si>
  <si>
    <r>
      <t>668,246,229</t>
    </r>
    <r>
      <rPr>
        <vertAlign val="superscript"/>
        <sz val="6.5"/>
        <rFont val="Soberana Sans"/>
        <family val="3"/>
      </rPr>
      <t>(30)</t>
    </r>
  </si>
  <si>
    <r>
      <t xml:space="preserve">668,246,229 </t>
    </r>
    <r>
      <rPr>
        <vertAlign val="superscript"/>
        <sz val="6.5"/>
        <rFont val="Soberana Sans"/>
        <family val="3"/>
      </rPr>
      <t>(30)</t>
    </r>
  </si>
  <si>
    <r>
      <t xml:space="preserve">186,161,434 </t>
    </r>
    <r>
      <rPr>
        <vertAlign val="superscript"/>
        <sz val="6.5"/>
        <rFont val="Soberana Sans"/>
        <family val="3"/>
      </rPr>
      <t>(31)</t>
    </r>
  </si>
  <si>
    <r>
      <t>186,161,434</t>
    </r>
    <r>
      <rPr>
        <vertAlign val="superscript"/>
        <sz val="6.5"/>
        <rFont val="Soberana Sans"/>
        <family val="3"/>
      </rPr>
      <t xml:space="preserve"> (31)</t>
    </r>
  </si>
  <si>
    <r>
      <t xml:space="preserve">20,727,203 </t>
    </r>
    <r>
      <rPr>
        <vertAlign val="superscript"/>
        <sz val="6.5"/>
        <rFont val="Soberana Sans"/>
        <family val="3"/>
      </rPr>
      <t>(36)</t>
    </r>
  </si>
  <si>
    <r>
      <t xml:space="preserve">1,452,200,000 </t>
    </r>
    <r>
      <rPr>
        <vertAlign val="superscript"/>
        <sz val="6.5"/>
        <rFont val="Soberana Sans"/>
        <family val="3"/>
      </rPr>
      <t>(12)</t>
    </r>
  </si>
  <si>
    <r>
      <t xml:space="preserve">91,100,000 </t>
    </r>
    <r>
      <rPr>
        <vertAlign val="superscript"/>
        <sz val="6.5"/>
        <rFont val="Soberana Sans"/>
        <family val="3"/>
      </rPr>
      <t>(12)</t>
    </r>
  </si>
  <si>
    <r>
      <t xml:space="preserve">1,029,100,000 </t>
    </r>
    <r>
      <rPr>
        <vertAlign val="superscript"/>
        <sz val="6.5"/>
        <rFont val="Soberana Sans"/>
        <family val="3"/>
      </rPr>
      <t>(12)</t>
    </r>
  </si>
  <si>
    <r>
      <t>332,000,000</t>
    </r>
    <r>
      <rPr>
        <vertAlign val="superscript"/>
        <sz val="6.5"/>
        <rFont val="Soberana Sans"/>
        <family val="3"/>
      </rPr>
      <t xml:space="preserve"> (12)</t>
    </r>
  </si>
  <si>
    <r>
      <t xml:space="preserve">111,438,166 </t>
    </r>
    <r>
      <rPr>
        <vertAlign val="superscript"/>
        <sz val="6.5"/>
        <rFont val="Soberana Sans"/>
        <family val="3"/>
      </rPr>
      <t>(34)</t>
    </r>
  </si>
  <si>
    <r>
      <t>19,354,851</t>
    </r>
    <r>
      <rPr>
        <vertAlign val="superscript"/>
        <sz val="6.5"/>
        <rFont val="Soberana Sans"/>
        <family val="3"/>
      </rPr>
      <t>(17)</t>
    </r>
  </si>
  <si>
    <r>
      <t xml:space="preserve">1,597,100,000 </t>
    </r>
    <r>
      <rPr>
        <vertAlign val="superscript"/>
        <sz val="6.5"/>
        <rFont val="Soberana Sans"/>
        <family val="3"/>
      </rPr>
      <t>(12)</t>
    </r>
  </si>
  <si>
    <r>
      <t>255,100,000</t>
    </r>
    <r>
      <rPr>
        <vertAlign val="superscript"/>
        <sz val="6.5"/>
        <rFont val="Soberana Sans"/>
        <family val="3"/>
      </rPr>
      <t xml:space="preserve"> (12)</t>
    </r>
  </si>
  <si>
    <r>
      <t xml:space="preserve">1,342,000,000 </t>
    </r>
    <r>
      <rPr>
        <vertAlign val="superscript"/>
        <sz val="6.5"/>
        <rFont val="Soberana Sans"/>
        <family val="3"/>
      </rPr>
      <t>(12)</t>
    </r>
  </si>
  <si>
    <r>
      <t xml:space="preserve">80,656,746 </t>
    </r>
    <r>
      <rPr>
        <vertAlign val="superscript"/>
        <sz val="6.5"/>
        <rFont val="Soberana Sans"/>
        <family val="3"/>
      </rPr>
      <t>(34)</t>
    </r>
  </si>
  <si>
    <r>
      <t xml:space="preserve">0  </t>
    </r>
    <r>
      <rPr>
        <vertAlign val="superscript"/>
        <sz val="6.5"/>
        <color theme="1"/>
        <rFont val="Soberana Sans"/>
        <family val="3"/>
      </rPr>
      <t>(12)</t>
    </r>
  </si>
  <si>
    <r>
      <t>799,500,000</t>
    </r>
    <r>
      <rPr>
        <vertAlign val="superscript"/>
        <sz val="6.5"/>
        <color theme="1"/>
        <rFont val="Soberana Sans"/>
        <family val="3"/>
      </rPr>
      <t>(12)</t>
    </r>
  </si>
  <si>
    <r>
      <t>722,200,000</t>
    </r>
    <r>
      <rPr>
        <vertAlign val="superscript"/>
        <sz val="6.5"/>
        <color theme="1"/>
        <rFont val="Soberana Sans"/>
        <family val="3"/>
      </rPr>
      <t xml:space="preserve"> (12)</t>
    </r>
  </si>
  <si>
    <r>
      <t>705,300,000</t>
    </r>
    <r>
      <rPr>
        <vertAlign val="superscript"/>
        <sz val="6.5"/>
        <color theme="1"/>
        <rFont val="Soberana Sans"/>
        <family val="3"/>
      </rPr>
      <t>(12)</t>
    </r>
  </si>
  <si>
    <r>
      <t>770,400,000</t>
    </r>
    <r>
      <rPr>
        <vertAlign val="superscript"/>
        <sz val="6.5"/>
        <color theme="1"/>
        <rFont val="Soberana Sans"/>
        <family val="3"/>
      </rPr>
      <t>(12)</t>
    </r>
  </si>
  <si>
    <r>
      <t xml:space="preserve">17,530,189 </t>
    </r>
    <r>
      <rPr>
        <vertAlign val="superscript"/>
        <sz val="6.5"/>
        <color theme="1"/>
        <rFont val="Soberana Sans"/>
        <family val="3"/>
      </rPr>
      <t>(38)</t>
    </r>
  </si>
  <si>
    <r>
      <t>1,962,900,000</t>
    </r>
    <r>
      <rPr>
        <vertAlign val="superscript"/>
        <sz val="6.5"/>
        <color theme="1"/>
        <rFont val="Soberana Sans"/>
        <family val="3"/>
      </rPr>
      <t>(12)</t>
    </r>
  </si>
  <si>
    <r>
      <t xml:space="preserve">1,641,891,968 </t>
    </r>
    <r>
      <rPr>
        <vertAlign val="superscript"/>
        <sz val="6.5"/>
        <color theme="1"/>
        <rFont val="Soberana Sans"/>
        <family val="3"/>
      </rPr>
      <t>(30)</t>
    </r>
  </si>
  <si>
    <r>
      <t xml:space="preserve">1,512,809,230 </t>
    </r>
    <r>
      <rPr>
        <vertAlign val="superscript"/>
        <sz val="6.5"/>
        <color theme="1"/>
        <rFont val="Soberana Sans"/>
        <family val="3"/>
      </rPr>
      <t>(12)</t>
    </r>
  </si>
  <si>
    <r>
      <t xml:space="preserve">81,577,842 </t>
    </r>
    <r>
      <rPr>
        <vertAlign val="superscript"/>
        <sz val="6.5"/>
        <color theme="1"/>
        <rFont val="Soberana Sans"/>
        <family val="3"/>
      </rPr>
      <t>(38)</t>
    </r>
  </si>
  <si>
    <t>ANEXO XXI.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</si>
</sst>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8" formatCode="&quot;$&quot;#,##0.00;[Red]\-&quot;$&quot;#,##0.00"/>
    <numFmt numFmtId="44" formatCode="_-&quot;$&quot;* #,##0.00_-;\-&quot;$&quot;* #,##0.00_-;_-&quot;$&quot;* &quot;-&quot;??_-;_-@_-"/>
    <numFmt numFmtId="43" formatCode="_-* #,##0.00_-;\-* #,##0.00_-;_-* &quot;-&quot;??_-;_-@_-"/>
    <numFmt numFmtId="164" formatCode="#,##0.0"/>
    <numFmt numFmtId="165" formatCode="0.0"/>
  </numFmts>
  <fonts count="27" x14ac:knownFonts="1">
    <font>
      <sz val="11"/>
      <color theme="1"/>
      <name val="Calibri"/>
      <family val="2"/>
      <scheme val="minor"/>
    </font>
    <font>
      <sz val="11"/>
      <color theme="1"/>
      <name val="Calibri"/>
      <family val="2"/>
      <scheme val="minor"/>
    </font>
    <font>
      <sz val="10"/>
      <name val="Arial"/>
      <family val="2"/>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sz val="5"/>
      <color theme="1"/>
      <name val="Soberana Sans"/>
      <family val="3"/>
    </font>
    <font>
      <sz val="5"/>
      <color theme="1"/>
      <name val="Calibri"/>
      <family val="2"/>
      <scheme val="minor"/>
    </font>
    <font>
      <sz val="7"/>
      <color theme="1"/>
      <name val="Soberana Sans"/>
      <family val="3"/>
    </font>
    <font>
      <sz val="6.5"/>
      <color theme="1"/>
      <name val="Soberana Sans"/>
      <family val="3"/>
    </font>
    <font>
      <sz val="6.5"/>
      <color theme="1"/>
      <name val="Calibri"/>
      <family val="2"/>
      <scheme val="minor"/>
    </font>
    <font>
      <vertAlign val="superscript"/>
      <sz val="6.5"/>
      <color theme="1"/>
      <name val="Soberana Sans"/>
      <family val="3"/>
    </font>
    <font>
      <b/>
      <sz val="6.5"/>
      <color theme="1"/>
      <name val="Soberana Sans"/>
      <family val="3"/>
    </font>
    <font>
      <sz val="8"/>
      <color theme="1"/>
      <name val="Soberana Sans"/>
      <family val="3"/>
    </font>
    <font>
      <vertAlign val="superscript"/>
      <sz val="8"/>
      <color theme="1"/>
      <name val="Soberana Sans"/>
      <family val="3"/>
    </font>
    <font>
      <sz val="6"/>
      <color theme="1"/>
      <name val="Soberana Sans"/>
      <family val="3"/>
    </font>
    <font>
      <b/>
      <sz val="14"/>
      <color theme="1"/>
      <name val="Soberana Titular"/>
      <family val="2"/>
    </font>
    <font>
      <b/>
      <sz val="16"/>
      <color theme="1"/>
      <name val="Soberana Titular"/>
      <family val="2"/>
    </font>
    <font>
      <b/>
      <sz val="12"/>
      <color theme="1"/>
      <name val="Soberana Titular"/>
      <family val="2"/>
    </font>
    <font>
      <sz val="12"/>
      <color theme="1"/>
      <name val="Soberana Titular"/>
      <family val="2"/>
    </font>
    <font>
      <sz val="6.5"/>
      <name val="Soberana Sans"/>
      <family val="3"/>
    </font>
    <font>
      <vertAlign val="superscript"/>
      <sz val="6.5"/>
      <name val="Soberana Sans"/>
      <family val="3"/>
    </font>
    <font>
      <b/>
      <sz val="8"/>
      <name val="Soberana Sans"/>
      <family val="3"/>
    </font>
    <font>
      <sz val="6"/>
      <name val="Soberana Sans"/>
      <family val="3"/>
    </font>
    <font>
      <sz val="6"/>
      <color theme="1"/>
      <name val="Calibri"/>
      <family val="2"/>
      <scheme val="minor"/>
    </font>
    <font>
      <b/>
      <sz val="6"/>
      <name val="Soberana Sans"/>
      <family val="3"/>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10">
    <xf numFmtId="0" fontId="0" fillId="0" borderId="0" xfId="0"/>
    <xf numFmtId="0" fontId="3" fillId="0" borderId="0" xfId="0" applyFont="1" applyAlignment="1">
      <alignment wrapText="1"/>
    </xf>
    <xf numFmtId="0" fontId="4" fillId="0" borderId="0" xfId="0" applyFont="1" applyAlignment="1">
      <alignment wrapText="1"/>
    </xf>
    <xf numFmtId="0" fontId="7" fillId="0" borderId="0" xfId="0" applyFont="1" applyFill="1" applyAlignment="1">
      <alignment wrapText="1"/>
    </xf>
    <xf numFmtId="0" fontId="3" fillId="0" borderId="0" xfId="0" applyFont="1" applyBorder="1" applyAlignment="1">
      <alignment wrapText="1"/>
    </xf>
    <xf numFmtId="0" fontId="4" fillId="0" borderId="0" xfId="0" applyFont="1" applyAlignment="1">
      <alignment vertical="center" wrapText="1"/>
    </xf>
    <xf numFmtId="0" fontId="8" fillId="0" borderId="0" xfId="0" applyFont="1" applyFill="1" applyAlignment="1">
      <alignment wrapText="1"/>
    </xf>
    <xf numFmtId="0" fontId="10" fillId="0" borderId="1" xfId="0" applyFont="1" applyFill="1" applyBorder="1" applyAlignment="1">
      <alignment horizontal="center" vertical="center" wrapText="1"/>
    </xf>
    <xf numFmtId="15" fontId="10" fillId="0" borderId="1" xfId="0" applyNumberFormat="1" applyFont="1" applyFill="1" applyBorder="1" applyAlignment="1">
      <alignment horizontal="center" vertical="center" wrapText="1"/>
    </xf>
    <xf numFmtId="8"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0" fontId="11" fillId="0" borderId="0" xfId="0" applyFont="1" applyFill="1" applyAlignment="1">
      <alignmen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15" fontId="10" fillId="0" borderId="2" xfId="0" applyNumberFormat="1" applyFont="1" applyFill="1" applyBorder="1" applyAlignment="1">
      <alignment horizontal="center" vertical="center" wrapText="1"/>
    </xf>
    <xf numFmtId="8" fontId="10" fillId="0" borderId="2" xfId="0" applyNumberFormat="1"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3" fontId="10" fillId="0" borderId="2" xfId="1"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3" fontId="10" fillId="0" borderId="0" xfId="0" applyNumberFormat="1" applyFont="1" applyFill="1" applyBorder="1" applyAlignment="1">
      <alignment horizontal="center" vertical="center" wrapText="1"/>
    </xf>
    <xf numFmtId="3" fontId="10" fillId="0" borderId="0" xfId="5" applyNumberFormat="1" applyFont="1" applyFill="1" applyBorder="1" applyAlignment="1">
      <alignment horizontal="center" vertical="center" wrapText="1"/>
    </xf>
    <xf numFmtId="3" fontId="10" fillId="0" borderId="1" xfId="5" applyNumberFormat="1" applyFont="1" applyFill="1" applyBorder="1" applyAlignment="1">
      <alignment horizontal="center" vertical="center" wrapText="1"/>
    </xf>
    <xf numFmtId="0" fontId="10" fillId="7" borderId="0" xfId="0" applyFont="1" applyFill="1" applyBorder="1" applyAlignment="1">
      <alignment vertical="top" wrapText="1"/>
    </xf>
    <xf numFmtId="0" fontId="10" fillId="0" borderId="0" xfId="0" applyFont="1" applyFill="1" applyAlignment="1">
      <alignment wrapText="1"/>
    </xf>
    <xf numFmtId="0" fontId="10" fillId="7" borderId="0" xfId="0" applyFont="1" applyFill="1" applyBorder="1" applyAlignment="1">
      <alignment wrapText="1"/>
    </xf>
    <xf numFmtId="0" fontId="11" fillId="0" borderId="0" xfId="0" applyFont="1" applyAlignment="1">
      <alignment wrapText="1"/>
    </xf>
    <xf numFmtId="0" fontId="6" fillId="0" borderId="0" xfId="0" applyFont="1" applyFill="1" applyBorder="1" applyAlignment="1">
      <alignment wrapText="1"/>
    </xf>
    <xf numFmtId="0" fontId="4" fillId="0" borderId="0" xfId="0" applyFont="1" applyFill="1" applyAlignment="1">
      <alignment vertical="center" wrapText="1"/>
    </xf>
    <xf numFmtId="4" fontId="10" fillId="0" borderId="0" xfId="0" applyNumberFormat="1" applyFont="1" applyFill="1" applyBorder="1" applyAlignment="1">
      <alignment horizontal="center" vertical="center" wrapText="1"/>
    </xf>
    <xf numFmtId="4" fontId="10" fillId="0" borderId="0" xfId="0" applyNumberFormat="1" applyFont="1" applyFill="1" applyBorder="1" applyAlignment="1">
      <alignment horizontal="center" vertical="center"/>
    </xf>
    <xf numFmtId="3" fontId="10" fillId="0" borderId="2" xfId="5"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xf>
    <xf numFmtId="0" fontId="9" fillId="7" borderId="0" xfId="0" applyFont="1" applyFill="1" applyBorder="1" applyAlignment="1">
      <alignment wrapText="1"/>
    </xf>
    <xf numFmtId="165" fontId="10" fillId="0" borderId="1" xfId="4" applyNumberFormat="1" applyFont="1" applyFill="1" applyBorder="1" applyAlignment="1">
      <alignment horizontal="center" vertical="center" wrapText="1"/>
    </xf>
    <xf numFmtId="165" fontId="10" fillId="0" borderId="0" xfId="4" applyNumberFormat="1" applyFont="1" applyFill="1" applyBorder="1" applyAlignment="1">
      <alignment horizontal="center" vertical="center" wrapText="1"/>
    </xf>
    <xf numFmtId="0" fontId="6" fillId="0" borderId="0" xfId="0" applyFont="1" applyFill="1" applyAlignment="1">
      <alignment wrapText="1"/>
    </xf>
    <xf numFmtId="0" fontId="3" fillId="7" borderId="0" xfId="0" applyFont="1" applyFill="1" applyBorder="1" applyAlignment="1">
      <alignment wrapText="1"/>
    </xf>
    <xf numFmtId="8" fontId="10" fillId="7" borderId="0" xfId="0" applyNumberFormat="1" applyFont="1" applyFill="1" applyBorder="1" applyAlignment="1">
      <alignment horizontal="center" vertical="center" wrapText="1"/>
    </xf>
    <xf numFmtId="8" fontId="10" fillId="7" borderId="0" xfId="1" applyNumberFormat="1" applyFont="1" applyFill="1" applyBorder="1" applyAlignment="1">
      <alignment horizontal="center" vertical="center" wrapText="1"/>
    </xf>
    <xf numFmtId="0" fontId="10" fillId="7" borderId="0" xfId="0" applyFont="1" applyFill="1" applyAlignment="1">
      <alignment wrapText="1"/>
    </xf>
    <xf numFmtId="0" fontId="10" fillId="7" borderId="0" xfId="0" applyFont="1" applyFill="1" applyBorder="1" applyAlignment="1">
      <alignment horizontal="center" vertical="center" wrapText="1"/>
    </xf>
    <xf numFmtId="9" fontId="10" fillId="7" borderId="0" xfId="0" applyNumberFormat="1" applyFont="1" applyFill="1" applyBorder="1" applyAlignment="1">
      <alignment horizontal="center" vertical="center" wrapText="1"/>
    </xf>
    <xf numFmtId="0" fontId="9" fillId="7" borderId="0" xfId="0" applyFont="1" applyFill="1" applyAlignment="1">
      <alignment wrapText="1"/>
    </xf>
    <xf numFmtId="164" fontId="10" fillId="0" borderId="1" xfId="1" applyNumberFormat="1" applyFont="1" applyFill="1" applyBorder="1" applyAlignment="1">
      <alignment horizontal="center" vertical="center" wrapText="1"/>
    </xf>
    <xf numFmtId="3" fontId="10" fillId="0" borderId="0" xfId="1"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164" fontId="10" fillId="0" borderId="0" xfId="5" applyNumberFormat="1" applyFont="1" applyFill="1" applyBorder="1" applyAlignment="1">
      <alignment horizontal="center" vertical="center" wrapText="1"/>
    </xf>
    <xf numFmtId="165" fontId="10" fillId="0" borderId="0" xfId="0" applyNumberFormat="1" applyFont="1" applyFill="1" applyBorder="1" applyAlignment="1">
      <alignment horizontal="center" vertical="center" wrapText="1"/>
    </xf>
    <xf numFmtId="0" fontId="0" fillId="3" borderId="0" xfId="0" applyFont="1" applyFill="1" applyBorder="1" applyAlignment="1" applyProtection="1">
      <alignment wrapText="1"/>
      <protection locked="0"/>
    </xf>
    <xf numFmtId="0" fontId="17" fillId="4" borderId="0" xfId="0" applyFont="1" applyFill="1" applyBorder="1" applyAlignment="1">
      <alignment vertical="center" wrapText="1"/>
    </xf>
    <xf numFmtId="0" fontId="0" fillId="0" borderId="0" xfId="0" applyFont="1" applyBorder="1" applyAlignment="1">
      <alignment wrapText="1"/>
    </xf>
    <xf numFmtId="0" fontId="17" fillId="3" borderId="0" xfId="0" applyFont="1" applyFill="1" applyBorder="1" applyAlignment="1">
      <alignment vertical="center"/>
    </xf>
    <xf numFmtId="0" fontId="0" fillId="0" borderId="0" xfId="0" applyFont="1" applyBorder="1"/>
    <xf numFmtId="0" fontId="0" fillId="0" borderId="0" xfId="0" applyFont="1"/>
    <xf numFmtId="0" fontId="5" fillId="2" borderId="0" xfId="0" applyFont="1" applyFill="1" applyBorder="1" applyAlignment="1">
      <alignment vertical="center" wrapText="1"/>
    </xf>
    <xf numFmtId="0" fontId="5" fillId="2" borderId="0" xfId="0" applyFont="1" applyFill="1" applyBorder="1" applyAlignment="1">
      <alignment horizontal="left" vertical="center" wrapText="1"/>
    </xf>
    <xf numFmtId="0" fontId="5" fillId="6" borderId="0" xfId="0" applyFont="1" applyFill="1" applyBorder="1" applyAlignment="1">
      <alignment horizontal="center" vertical="center" wrapText="1"/>
    </xf>
    <xf numFmtId="3" fontId="5" fillId="6" borderId="0" xfId="1" applyNumberFormat="1" applyFont="1" applyFill="1" applyBorder="1" applyAlignment="1">
      <alignment horizontal="center" vertical="center" wrapText="1"/>
    </xf>
    <xf numFmtId="0" fontId="5" fillId="2" borderId="3" xfId="0" applyFont="1" applyFill="1" applyBorder="1" applyAlignment="1">
      <alignment vertical="center" wrapText="1"/>
    </xf>
    <xf numFmtId="0" fontId="5" fillId="6" borderId="2" xfId="0" applyFont="1" applyFill="1" applyBorder="1" applyAlignment="1">
      <alignment horizontal="center" vertical="center" wrapText="1"/>
    </xf>
    <xf numFmtId="0" fontId="0" fillId="0" borderId="0" xfId="0" applyFont="1" applyFill="1" applyAlignment="1">
      <alignment vertical="center" wrapText="1"/>
    </xf>
    <xf numFmtId="0" fontId="4" fillId="0" borderId="0" xfId="0" applyFont="1" applyAlignment="1">
      <alignment horizontal="center" vertical="center" wrapText="1"/>
    </xf>
    <xf numFmtId="3" fontId="5" fillId="6" borderId="2" xfId="5" applyNumberFormat="1" applyFont="1" applyFill="1" applyBorder="1" applyAlignment="1">
      <alignment horizontal="center" vertical="center" wrapText="1"/>
    </xf>
    <xf numFmtId="4" fontId="10" fillId="0" borderId="0" xfId="0" applyNumberFormat="1" applyFont="1" applyFill="1" applyBorder="1" applyAlignment="1">
      <alignment horizontal="justify" vertical="center" wrapText="1"/>
    </xf>
    <xf numFmtId="4" fontId="10" fillId="0" borderId="1" xfId="0" applyNumberFormat="1" applyFont="1" applyFill="1" applyBorder="1" applyAlignment="1">
      <alignment horizontal="justify" vertical="center" wrapText="1"/>
    </xf>
    <xf numFmtId="0" fontId="0" fillId="0" borderId="0" xfId="0" applyFont="1" applyFill="1" applyAlignment="1">
      <alignment wrapText="1"/>
    </xf>
    <xf numFmtId="0" fontId="10" fillId="7" borderId="0" xfId="0" applyFont="1" applyFill="1" applyAlignment="1">
      <alignment horizontal="right" wrapText="1"/>
    </xf>
    <xf numFmtId="44" fontId="10" fillId="7" borderId="0" xfId="0" applyNumberFormat="1" applyFont="1" applyFill="1" applyAlignment="1">
      <alignment wrapText="1"/>
    </xf>
    <xf numFmtId="0" fontId="0" fillId="0" borderId="0" xfId="0" applyFont="1" applyAlignment="1">
      <alignment wrapText="1"/>
    </xf>
    <xf numFmtId="0" fontId="5" fillId="2" borderId="0" xfId="0" applyFont="1" applyFill="1" applyBorder="1" applyAlignment="1">
      <alignment horizontal="left" vertical="center" wrapText="1"/>
    </xf>
    <xf numFmtId="0" fontId="4" fillId="0" borderId="0" xfId="0" applyFont="1" applyFill="1" applyAlignment="1">
      <alignment wrapText="1"/>
    </xf>
    <xf numFmtId="3" fontId="5" fillId="6" borderId="2" xfId="1" applyNumberFormat="1" applyFont="1" applyFill="1" applyBorder="1" applyAlignment="1">
      <alignment horizontal="center" vertical="center" wrapText="1"/>
    </xf>
    <xf numFmtId="0" fontId="19" fillId="7" borderId="0" xfId="0" applyFont="1" applyFill="1" applyBorder="1" applyAlignment="1" applyProtection="1">
      <alignment vertical="center" wrapText="1"/>
      <protection locked="0"/>
    </xf>
    <xf numFmtId="0" fontId="17" fillId="7" borderId="0" xfId="0" applyFont="1" applyFill="1" applyBorder="1" applyAlignment="1" applyProtection="1">
      <alignment vertical="center" wrapText="1"/>
      <protection locked="0"/>
    </xf>
    <xf numFmtId="0" fontId="0" fillId="7" borderId="0" xfId="0" applyFont="1" applyFill="1" applyBorder="1" applyAlignment="1" applyProtection="1">
      <alignment wrapText="1"/>
      <protection locked="0"/>
    </xf>
    <xf numFmtId="0" fontId="0" fillId="7" borderId="0" xfId="0" applyFont="1" applyFill="1" applyBorder="1"/>
    <xf numFmtId="0" fontId="0" fillId="7" borderId="0" xfId="0" applyFont="1" applyFill="1" applyBorder="1" applyAlignment="1">
      <alignment wrapText="1"/>
    </xf>
    <xf numFmtId="0" fontId="20" fillId="7" borderId="0" xfId="0" applyFont="1" applyFill="1" applyBorder="1" applyAlignment="1" applyProtection="1">
      <alignment vertical="center" wrapText="1"/>
      <protection locked="0"/>
    </xf>
    <xf numFmtId="0" fontId="17" fillId="7" borderId="0" xfId="0" applyFont="1" applyFill="1" applyBorder="1" applyAlignment="1">
      <alignment vertical="center"/>
    </xf>
    <xf numFmtId="0" fontId="17" fillId="7" borderId="0" xfId="0" applyFont="1" applyFill="1" applyBorder="1" applyAlignment="1">
      <alignment wrapText="1"/>
    </xf>
    <xf numFmtId="0" fontId="17" fillId="7" borderId="2" xfId="0" applyFont="1" applyFill="1" applyBorder="1" applyAlignment="1">
      <alignment wrapText="1"/>
    </xf>
    <xf numFmtId="0" fontId="0" fillId="7" borderId="0" xfId="0" applyFont="1" applyFill="1" applyAlignment="1" applyProtection="1">
      <alignment wrapText="1"/>
      <protection locked="0"/>
    </xf>
    <xf numFmtId="0" fontId="4" fillId="7" borderId="0" xfId="0" applyFont="1" applyFill="1" applyAlignment="1">
      <alignment wrapText="1"/>
    </xf>
    <xf numFmtId="0" fontId="6" fillId="7" borderId="0" xfId="0" applyFont="1" applyFill="1" applyAlignment="1">
      <alignment wrapText="1"/>
    </xf>
    <xf numFmtId="0" fontId="6" fillId="7" borderId="0" xfId="0" applyFont="1" applyFill="1" applyBorder="1" applyAlignment="1">
      <alignment wrapText="1"/>
    </xf>
    <xf numFmtId="0" fontId="8" fillId="7" borderId="0" xfId="0" applyFont="1" applyFill="1" applyAlignment="1">
      <alignment wrapText="1"/>
    </xf>
    <xf numFmtId="0" fontId="11" fillId="7" borderId="0" xfId="0" applyFont="1" applyFill="1" applyAlignment="1">
      <alignment vertical="center" wrapText="1"/>
    </xf>
    <xf numFmtId="0" fontId="4" fillId="7" borderId="0" xfId="0" applyFont="1" applyFill="1" applyAlignment="1">
      <alignment vertical="center" wrapText="1"/>
    </xf>
    <xf numFmtId="0" fontId="0" fillId="7" borderId="0" xfId="0" applyFont="1" applyFill="1" applyAlignment="1">
      <alignment vertical="center" wrapText="1"/>
    </xf>
    <xf numFmtId="0" fontId="4" fillId="7" borderId="0" xfId="0" applyFont="1" applyFill="1"/>
    <xf numFmtId="0" fontId="4" fillId="7" borderId="0" xfId="0" applyFont="1" applyFill="1" applyAlignment="1">
      <alignment horizontal="center" vertical="center" wrapText="1"/>
    </xf>
    <xf numFmtId="0" fontId="0" fillId="7" borderId="0" xfId="0" applyFont="1" applyFill="1" applyAlignment="1">
      <alignment wrapText="1"/>
    </xf>
    <xf numFmtId="0" fontId="7" fillId="7" borderId="0" xfId="0" applyFont="1" applyFill="1" applyAlignment="1">
      <alignment wrapText="1"/>
    </xf>
    <xf numFmtId="0" fontId="10" fillId="7" borderId="2" xfId="0" applyFont="1" applyFill="1" applyBorder="1" applyAlignment="1">
      <alignment horizontal="center" vertical="center" wrapText="1"/>
    </xf>
    <xf numFmtId="0" fontId="10" fillId="7" borderId="1" xfId="0" applyFont="1" applyFill="1" applyBorder="1" applyAlignment="1">
      <alignment horizontal="center" vertical="center" wrapText="1"/>
    </xf>
    <xf numFmtId="8" fontId="10" fillId="7" borderId="1" xfId="0" applyNumberFormat="1" applyFont="1" applyFill="1" applyBorder="1" applyAlignment="1">
      <alignment horizontal="left" vertical="center" wrapText="1"/>
    </xf>
    <xf numFmtId="3" fontId="10" fillId="7" borderId="1" xfId="1" applyNumberFormat="1" applyFont="1" applyFill="1" applyBorder="1" applyAlignment="1">
      <alignment horizontal="center" vertical="center" wrapText="1"/>
    </xf>
    <xf numFmtId="0" fontId="21" fillId="7" borderId="1" xfId="0" applyFont="1" applyFill="1" applyBorder="1" applyAlignment="1">
      <alignment horizontal="center" vertical="center" wrapText="1"/>
    </xf>
    <xf numFmtId="14" fontId="10" fillId="7" borderId="1" xfId="0" applyNumberFormat="1" applyFont="1" applyFill="1" applyBorder="1" applyAlignment="1">
      <alignment horizontal="center" vertical="center" wrapText="1"/>
    </xf>
    <xf numFmtId="4" fontId="0" fillId="7" borderId="0" xfId="0" applyNumberFormat="1" applyFont="1" applyFill="1" applyBorder="1"/>
    <xf numFmtId="165" fontId="10" fillId="7" borderId="1" xfId="4" applyNumberFormat="1" applyFont="1" applyFill="1" applyBorder="1" applyAlignment="1">
      <alignment horizontal="center" vertical="center" wrapText="1"/>
    </xf>
    <xf numFmtId="3" fontId="17" fillId="7" borderId="2" xfId="0" applyNumberFormat="1" applyFont="1" applyFill="1" applyBorder="1" applyAlignment="1">
      <alignment wrapText="1"/>
    </xf>
    <xf numFmtId="3" fontId="23" fillId="6" borderId="2" xfId="1" applyNumberFormat="1" applyFont="1" applyFill="1" applyBorder="1" applyAlignment="1">
      <alignment horizontal="center" vertical="center" wrapText="1"/>
    </xf>
    <xf numFmtId="165" fontId="10" fillId="0" borderId="1" xfId="1" applyNumberFormat="1" applyFont="1" applyFill="1" applyBorder="1" applyAlignment="1">
      <alignment horizontal="center" vertical="center" wrapText="1"/>
    </xf>
    <xf numFmtId="164" fontId="10" fillId="0" borderId="1" xfId="4"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3" fontId="16" fillId="0" borderId="0" xfId="1" applyNumberFormat="1" applyFont="1" applyFill="1" applyBorder="1" applyAlignment="1">
      <alignment horizontal="center" vertical="center" wrapText="1"/>
    </xf>
    <xf numFmtId="0" fontId="7" fillId="7" borderId="0" xfId="0" applyFont="1" applyFill="1" applyAlignment="1">
      <alignment horizontal="left" vertical="center" wrapText="1"/>
    </xf>
    <xf numFmtId="0" fontId="16" fillId="7" borderId="0"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0" xfId="0" applyFont="1" applyFill="1" applyAlignment="1">
      <alignment horizontal="left" vertical="center" wrapText="1"/>
    </xf>
    <xf numFmtId="0" fontId="13" fillId="7" borderId="0" xfId="0" applyFont="1" applyFill="1" applyAlignment="1">
      <alignment horizontal="left" vertical="center" wrapText="1"/>
    </xf>
    <xf numFmtId="44" fontId="10" fillId="7" borderId="0" xfId="0" applyNumberFormat="1" applyFont="1" applyFill="1" applyBorder="1" applyAlignment="1">
      <alignment horizontal="left" vertical="center" wrapText="1"/>
    </xf>
    <xf numFmtId="43" fontId="13" fillId="7" borderId="0" xfId="2" applyFont="1" applyFill="1" applyBorder="1" applyAlignment="1">
      <alignment horizontal="left" vertical="center" wrapText="1"/>
    </xf>
    <xf numFmtId="0" fontId="10" fillId="7" borderId="0" xfId="0" applyFont="1" applyFill="1" applyBorder="1" applyAlignment="1">
      <alignment horizontal="right" vertical="center" wrapText="1"/>
    </xf>
    <xf numFmtId="44" fontId="10" fillId="7" borderId="0" xfId="1" applyFont="1" applyFill="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horizontal="left" vertical="center" wrapText="1"/>
    </xf>
    <xf numFmtId="17" fontId="10" fillId="7" borderId="0" xfId="0" applyNumberFormat="1" applyFont="1" applyFill="1" applyBorder="1" applyAlignment="1">
      <alignment horizontal="right" vertical="center" wrapText="1"/>
    </xf>
    <xf numFmtId="6" fontId="10" fillId="7" borderId="0" xfId="0" applyNumberFormat="1" applyFont="1" applyFill="1" applyBorder="1" applyAlignment="1">
      <alignment horizontal="left" vertical="center" wrapText="1"/>
    </xf>
    <xf numFmtId="44" fontId="10" fillId="7" borderId="0" xfId="0" applyNumberFormat="1" applyFont="1" applyFill="1" applyBorder="1" applyAlignment="1">
      <alignment horizontal="right" vertical="center" wrapText="1"/>
    </xf>
    <xf numFmtId="9" fontId="10" fillId="7" borderId="0" xfId="4" applyFont="1" applyFill="1" applyBorder="1" applyAlignment="1">
      <alignment horizontal="left" vertical="center" wrapText="1"/>
    </xf>
    <xf numFmtId="17" fontId="10" fillId="7" borderId="0" xfId="0" applyNumberFormat="1" applyFont="1" applyFill="1" applyBorder="1" applyAlignment="1">
      <alignment horizontal="left" vertical="center" wrapText="1"/>
    </xf>
    <xf numFmtId="8" fontId="10" fillId="7" borderId="0" xfId="0" applyNumberFormat="1" applyFont="1" applyFill="1" applyBorder="1" applyAlignment="1">
      <alignment horizontal="left" vertical="center" wrapText="1"/>
    </xf>
    <xf numFmtId="0" fontId="10" fillId="7" borderId="0" xfId="0" applyFont="1" applyFill="1" applyAlignment="1">
      <alignment horizontal="right" vertical="center" wrapText="1"/>
    </xf>
    <xf numFmtId="0" fontId="10" fillId="7" borderId="0" xfId="0" applyFont="1" applyFill="1" applyBorder="1" applyAlignment="1">
      <alignment vertical="center" wrapText="1"/>
    </xf>
    <xf numFmtId="44" fontId="13" fillId="7" borderId="0" xfId="0" applyNumberFormat="1" applyFont="1" applyFill="1" applyBorder="1" applyAlignment="1">
      <alignment horizontal="left" vertical="center" wrapText="1"/>
    </xf>
    <xf numFmtId="43" fontId="10" fillId="7" borderId="0" xfId="0" applyNumberFormat="1" applyFont="1" applyFill="1" applyBorder="1" applyAlignment="1">
      <alignment horizontal="left" vertical="center" wrapText="1"/>
    </xf>
    <xf numFmtId="43" fontId="13" fillId="7" borderId="0" xfId="0" applyNumberFormat="1" applyFont="1" applyFill="1" applyBorder="1" applyAlignment="1">
      <alignment horizontal="left" vertical="center" wrapText="1"/>
    </xf>
    <xf numFmtId="9" fontId="10" fillId="7" borderId="0" xfId="0" applyNumberFormat="1" applyFont="1" applyFill="1" applyBorder="1" applyAlignment="1">
      <alignment horizontal="left" vertical="center" wrapText="1"/>
    </xf>
    <xf numFmtId="43" fontId="10" fillId="7" borderId="0" xfId="2" applyNumberFormat="1" applyFont="1" applyFill="1" applyBorder="1" applyAlignment="1">
      <alignment horizontal="left" vertical="center" wrapText="1"/>
    </xf>
    <xf numFmtId="8" fontId="13" fillId="7" borderId="0" xfId="0" applyNumberFormat="1" applyFont="1" applyFill="1" applyBorder="1" applyAlignment="1">
      <alignment horizontal="left" vertical="center" wrapText="1"/>
    </xf>
    <xf numFmtId="8" fontId="10" fillId="7" borderId="0" xfId="1" applyNumberFormat="1" applyFont="1" applyFill="1" applyBorder="1" applyAlignment="1">
      <alignment horizontal="left" vertical="center" wrapText="1"/>
    </xf>
    <xf numFmtId="44" fontId="10" fillId="7" borderId="0" xfId="1" applyFont="1" applyFill="1" applyBorder="1" applyAlignment="1">
      <alignment horizontal="left" vertical="center" wrapText="1"/>
    </xf>
    <xf numFmtId="17" fontId="9" fillId="7" borderId="0" xfId="0" applyNumberFormat="1" applyFont="1" applyFill="1" applyBorder="1" applyAlignment="1">
      <alignment horizontal="right" vertical="center" wrapText="1"/>
    </xf>
    <xf numFmtId="0" fontId="9" fillId="7" borderId="0" xfId="0" applyFont="1" applyFill="1" applyBorder="1" applyAlignment="1">
      <alignment horizontal="right" vertical="center" wrapText="1"/>
    </xf>
    <xf numFmtId="0" fontId="9" fillId="7" borderId="0" xfId="0" applyFont="1" applyFill="1" applyAlignment="1">
      <alignment horizontal="left" vertical="center" wrapText="1"/>
    </xf>
    <xf numFmtId="44" fontId="9" fillId="7" borderId="0" xfId="1" applyFont="1" applyFill="1" applyBorder="1" applyAlignment="1">
      <alignment horizontal="left" vertical="center" wrapText="1"/>
    </xf>
    <xf numFmtId="0" fontId="9" fillId="7" borderId="0" xfId="0" applyFont="1" applyFill="1" applyBorder="1" applyAlignment="1">
      <alignment horizontal="left" vertical="center" wrapText="1"/>
    </xf>
    <xf numFmtId="0" fontId="16" fillId="0" borderId="0" xfId="0" applyFont="1" applyFill="1" applyBorder="1" applyAlignment="1">
      <alignment wrapText="1"/>
    </xf>
    <xf numFmtId="43" fontId="16" fillId="0" borderId="0" xfId="0" applyNumberFormat="1" applyFont="1" applyFill="1" applyBorder="1" applyAlignment="1">
      <alignment horizontal="left" vertical="center" wrapText="1"/>
    </xf>
    <xf numFmtId="43" fontId="16" fillId="0" borderId="0" xfId="2" applyNumberFormat="1"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vertical="top" wrapText="1"/>
    </xf>
    <xf numFmtId="0" fontId="16" fillId="0" borderId="0" xfId="0" applyFont="1" applyFill="1" applyBorder="1" applyAlignment="1">
      <alignment vertical="center" wrapText="1"/>
    </xf>
    <xf numFmtId="0" fontId="25" fillId="0" borderId="0" xfId="0" applyFont="1" applyFill="1" applyAlignment="1">
      <alignment wrapText="1"/>
    </xf>
    <xf numFmtId="0" fontId="24" fillId="0" borderId="0" xfId="0" applyFont="1" applyFill="1" applyBorder="1" applyAlignment="1">
      <alignment wrapText="1"/>
    </xf>
    <xf numFmtId="0" fontId="3" fillId="0" borderId="0" xfId="0" applyFont="1" applyFill="1" applyBorder="1" applyAlignment="1">
      <alignment wrapText="1"/>
    </xf>
    <xf numFmtId="15" fontId="10" fillId="7" borderId="1" xfId="0" applyNumberFormat="1" applyFont="1" applyFill="1" applyBorder="1" applyAlignment="1">
      <alignment horizontal="center" vertical="center" wrapText="1"/>
    </xf>
    <xf numFmtId="8" fontId="10" fillId="7" borderId="1" xfId="0" applyNumberFormat="1" applyFont="1" applyFill="1" applyBorder="1" applyAlignment="1">
      <alignment horizontal="center" vertical="center" wrapText="1"/>
    </xf>
    <xf numFmtId="3" fontId="10" fillId="7" borderId="1" xfId="0" applyNumberFormat="1" applyFont="1" applyFill="1" applyBorder="1" applyAlignment="1">
      <alignment horizontal="center" vertical="center" wrapText="1"/>
    </xf>
    <xf numFmtId="3" fontId="10" fillId="7" borderId="2" xfId="0" applyNumberFormat="1" applyFont="1" applyFill="1" applyBorder="1" applyAlignment="1">
      <alignment horizontal="center" vertical="center" wrapText="1"/>
    </xf>
    <xf numFmtId="3" fontId="10" fillId="7" borderId="2" xfId="0" quotePrefix="1" applyNumberFormat="1" applyFont="1" applyFill="1" applyBorder="1" applyAlignment="1">
      <alignment horizontal="center" vertical="center" wrapText="1"/>
    </xf>
    <xf numFmtId="3" fontId="10" fillId="7" borderId="1" xfId="0" quotePrefix="1" applyNumberFormat="1" applyFont="1" applyFill="1" applyBorder="1" applyAlignment="1">
      <alignment horizontal="center" vertical="center" wrapText="1"/>
    </xf>
    <xf numFmtId="4" fontId="10" fillId="7" borderId="1" xfId="0" applyNumberFormat="1" applyFont="1" applyFill="1" applyBorder="1" applyAlignment="1">
      <alignment horizontal="center" vertical="center" wrapText="1"/>
    </xf>
    <xf numFmtId="0" fontId="18" fillId="0" borderId="0" xfId="0" applyFont="1" applyFill="1" applyBorder="1" applyAlignment="1">
      <alignment vertical="center"/>
    </xf>
    <xf numFmtId="3" fontId="23" fillId="6" borderId="0" xfId="1" applyNumberFormat="1" applyFont="1" applyFill="1" applyBorder="1" applyAlignment="1">
      <alignment horizontal="center" vertical="center" wrapText="1"/>
    </xf>
    <xf numFmtId="8" fontId="21" fillId="0" borderId="2" xfId="0" applyNumberFormat="1" applyFont="1" applyFill="1" applyBorder="1" applyAlignment="1">
      <alignment horizontal="left" vertical="center" wrapText="1"/>
    </xf>
    <xf numFmtId="3" fontId="21" fillId="0" borderId="2" xfId="1" applyNumberFormat="1" applyFont="1" applyFill="1" applyBorder="1" applyAlignment="1">
      <alignment horizontal="center" vertical="center" wrapText="1"/>
    </xf>
    <xf numFmtId="3" fontId="21" fillId="0" borderId="1" xfId="1" applyNumberFormat="1" applyFont="1" applyFill="1" applyBorder="1" applyAlignment="1">
      <alignment horizontal="center" vertical="center" wrapText="1"/>
    </xf>
    <xf numFmtId="165" fontId="21" fillId="0" borderId="2" xfId="0" applyNumberFormat="1" applyFont="1" applyFill="1" applyBorder="1" applyAlignment="1">
      <alignment horizontal="center" vertical="center" wrapText="1"/>
    </xf>
    <xf numFmtId="165" fontId="21" fillId="0" borderId="2" xfId="4"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wrapText="1"/>
    </xf>
    <xf numFmtId="8" fontId="21" fillId="0" borderId="1" xfId="0" applyNumberFormat="1" applyFont="1" applyFill="1" applyBorder="1" applyAlignment="1">
      <alignment horizontal="left" vertical="center" wrapText="1"/>
    </xf>
    <xf numFmtId="4" fontId="21" fillId="0" borderId="2" xfId="1" applyNumberFormat="1" applyFont="1" applyFill="1" applyBorder="1" applyAlignment="1">
      <alignment horizontal="center" vertical="center" wrapText="1"/>
    </xf>
    <xf numFmtId="165" fontId="21" fillId="0" borderId="1" xfId="4" applyNumberFormat="1" applyFont="1" applyFill="1" applyBorder="1" applyAlignment="1">
      <alignment horizontal="center" vertical="center" wrapText="1"/>
    </xf>
    <xf numFmtId="1" fontId="21" fillId="0" borderId="2" xfId="4" applyNumberFormat="1"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6" fontId="21" fillId="0" borderId="1" xfId="0" applyNumberFormat="1" applyFont="1" applyFill="1" applyBorder="1" applyAlignment="1">
      <alignment horizontal="center" vertical="center" wrapText="1"/>
    </xf>
    <xf numFmtId="3" fontId="10" fillId="0" borderId="3" xfId="5" applyNumberFormat="1" applyFont="1" applyFill="1" applyBorder="1" applyAlignment="1">
      <alignment horizontal="center" vertical="center" wrapText="1"/>
    </xf>
    <xf numFmtId="4" fontId="21" fillId="0" borderId="1" xfId="1"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 xfId="0" applyFont="1" applyFill="1" applyBorder="1" applyAlignment="1">
      <alignment horizontal="center" vertical="center"/>
    </xf>
    <xf numFmtId="0" fontId="0" fillId="0" borderId="6" xfId="0" applyBorder="1" applyAlignment="1">
      <alignment vertical="center"/>
    </xf>
    <xf numFmtId="0" fontId="0" fillId="0" borderId="6" xfId="0" applyBorder="1" applyAlignment="1">
      <alignment horizontal="center" vertical="center"/>
    </xf>
    <xf numFmtId="0" fontId="17" fillId="4" borderId="0" xfId="0" applyFont="1" applyFill="1" applyBorder="1" applyAlignment="1">
      <alignment horizontal="left" vertical="center" wrapText="1"/>
    </xf>
    <xf numFmtId="0" fontId="19" fillId="7" borderId="0" xfId="0" applyFont="1" applyFill="1" applyBorder="1" applyAlignment="1">
      <alignment horizontal="left" vertical="center" wrapText="1"/>
    </xf>
    <xf numFmtId="0" fontId="19" fillId="7" borderId="0" xfId="0" applyFont="1" applyFill="1" applyBorder="1" applyAlignment="1" applyProtection="1">
      <alignment horizontal="left" vertical="center" wrapText="1"/>
      <protection locked="0"/>
    </xf>
    <xf numFmtId="0" fontId="20" fillId="3" borderId="0" xfId="0" applyFont="1" applyFill="1" applyBorder="1" applyAlignment="1">
      <alignment horizontal="left" vertical="center" wrapText="1"/>
    </xf>
    <xf numFmtId="0" fontId="17" fillId="3" borderId="0"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6" fillId="0" borderId="0" xfId="0" applyFont="1" applyFill="1" applyBorder="1" applyAlignment="1">
      <alignment horizontal="center" wrapText="1"/>
    </xf>
    <xf numFmtId="0" fontId="24" fillId="7" borderId="0" xfId="0" applyFont="1" applyFill="1" applyBorder="1" applyAlignment="1">
      <alignment wrapText="1"/>
    </xf>
    <xf numFmtId="0" fontId="24" fillId="7" borderId="0" xfId="0" applyFont="1" applyFill="1" applyBorder="1" applyAlignment="1">
      <alignment horizontal="left" vertical="top" wrapText="1"/>
    </xf>
    <xf numFmtId="0" fontId="16" fillId="0" borderId="3" xfId="0" applyFont="1" applyFill="1" applyBorder="1" applyAlignment="1">
      <alignment wrapText="1"/>
    </xf>
    <xf numFmtId="0" fontId="16" fillId="7" borderId="0" xfId="0" applyFont="1" applyFill="1" applyBorder="1" applyAlignment="1">
      <alignment horizontal="left" vertical="top"/>
    </xf>
    <xf numFmtId="49" fontId="24" fillId="7" borderId="0" xfId="0" applyNumberFormat="1" applyFont="1" applyFill="1" applyBorder="1" applyAlignment="1">
      <alignment horizontal="left" vertical="top" wrapText="1"/>
    </xf>
    <xf numFmtId="0" fontId="16" fillId="7" borderId="0" xfId="0" applyFont="1" applyFill="1" applyBorder="1" applyAlignment="1">
      <alignment horizontal="left" vertical="top" wrapText="1"/>
    </xf>
    <xf numFmtId="0" fontId="24" fillId="7" borderId="0" xfId="0" applyFont="1" applyFill="1" applyAlignment="1">
      <alignment horizontal="left" vertical="top" wrapText="1"/>
    </xf>
    <xf numFmtId="0" fontId="24" fillId="0" borderId="0" xfId="0" applyFont="1" applyFill="1" applyBorder="1" applyAlignment="1">
      <alignment horizontal="left" vertical="top" wrapText="1"/>
    </xf>
    <xf numFmtId="0" fontId="24" fillId="7" borderId="0" xfId="0" applyFont="1" applyFill="1" applyBorder="1" applyAlignment="1">
      <alignment vertical="top" wrapText="1"/>
    </xf>
    <xf numFmtId="0" fontId="24" fillId="7" borderId="0" xfId="0" applyFont="1" applyFill="1" applyBorder="1" applyAlignment="1">
      <alignment horizontal="left" vertical="top"/>
    </xf>
  </cellXfs>
  <cellStyles count="11">
    <cellStyle name="Millares" xfId="2" builtinId="3"/>
    <cellStyle name="Millares 2" xfId="6"/>
    <cellStyle name="Millares 2 2" xfId="10"/>
    <cellStyle name="Millares 3" xfId="8"/>
    <cellStyle name="Moneda" xfId="1" builtinId="4"/>
    <cellStyle name="Moneda 2" xfId="5"/>
    <cellStyle name="Moneda 2 2" xfId="9"/>
    <cellStyle name="Moneda 3" xfId="7"/>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466779</xdr:colOff>
      <xdr:row>5</xdr:row>
      <xdr:rowOff>38159</xdr:rowOff>
    </xdr:from>
    <xdr:to>
      <xdr:col>18</xdr:col>
      <xdr:colOff>703437</xdr:colOff>
      <xdr:row>5</xdr:row>
      <xdr:rowOff>119767</xdr:rowOff>
    </xdr:to>
    <xdr:sp macro="" textlink="">
      <xdr:nvSpPr>
        <xdr:cNvPr id="3" name="12 CuadroTexto"/>
        <xdr:cNvSpPr txBox="1"/>
      </xdr:nvSpPr>
      <xdr:spPr>
        <a:xfrm>
          <a:off x="23231529" y="1994447"/>
          <a:ext cx="236658" cy="81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(1)</a:t>
          </a:r>
        </a:p>
      </xdr:txBody>
    </xdr:sp>
    <xdr:clientData/>
  </xdr:twoCellAnchor>
  <xdr:twoCellAnchor>
    <xdr:from>
      <xdr:col>21</xdr:col>
      <xdr:colOff>647700</xdr:colOff>
      <xdr:row>2</xdr:row>
      <xdr:rowOff>693696</xdr:rowOff>
    </xdr:from>
    <xdr:to>
      <xdr:col>21</xdr:col>
      <xdr:colOff>878819</xdr:colOff>
      <xdr:row>3</xdr:row>
      <xdr:rowOff>170058</xdr:rowOff>
    </xdr:to>
    <xdr:sp macro="" textlink="">
      <xdr:nvSpPr>
        <xdr:cNvPr id="4" name="12 CuadroTexto"/>
        <xdr:cNvSpPr txBox="1"/>
      </xdr:nvSpPr>
      <xdr:spPr>
        <a:xfrm>
          <a:off x="28079700" y="1606091"/>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40</xdr:col>
      <xdr:colOff>391868</xdr:colOff>
      <xdr:row>2</xdr:row>
      <xdr:rowOff>672345</xdr:rowOff>
    </xdr:from>
    <xdr:to>
      <xdr:col>40</xdr:col>
      <xdr:colOff>638552</xdr:colOff>
      <xdr:row>3</xdr:row>
      <xdr:rowOff>183236</xdr:rowOff>
    </xdr:to>
    <xdr:sp macro="" textlink="">
      <xdr:nvSpPr>
        <xdr:cNvPr id="6" name="12 CuadroTexto"/>
        <xdr:cNvSpPr txBox="1"/>
      </xdr:nvSpPr>
      <xdr:spPr>
        <a:xfrm>
          <a:off x="50236533" y="1573818"/>
          <a:ext cx="246684" cy="216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(34)</a:t>
          </a:r>
        </a:p>
      </xdr:txBody>
    </xdr:sp>
    <xdr:clientData/>
  </xdr:twoCellAnchor>
  <xdr:twoCellAnchor>
    <xdr:from>
      <xdr:col>28</xdr:col>
      <xdr:colOff>663239</xdr:colOff>
      <xdr:row>5</xdr:row>
      <xdr:rowOff>44878</xdr:rowOff>
    </xdr:from>
    <xdr:to>
      <xdr:col>28</xdr:col>
      <xdr:colOff>864577</xdr:colOff>
      <xdr:row>5</xdr:row>
      <xdr:rowOff>234462</xdr:rowOff>
    </xdr:to>
    <xdr:sp macro="" textlink="">
      <xdr:nvSpPr>
        <xdr:cNvPr id="7" name="12 CuadroTexto"/>
        <xdr:cNvSpPr txBox="1"/>
      </xdr:nvSpPr>
      <xdr:spPr>
        <a:xfrm>
          <a:off x="34660162" y="2001166"/>
          <a:ext cx="201338" cy="18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latin typeface="Calibri" panose="020F0502020204030204" pitchFamily="34" charset="0"/>
            </a:rPr>
            <a:t>(9)</a:t>
          </a:r>
        </a:p>
      </xdr:txBody>
    </xdr:sp>
    <xdr:clientData/>
  </xdr:twoCellAnchor>
  <xdr:twoCellAnchor>
    <xdr:from>
      <xdr:col>14</xdr:col>
      <xdr:colOff>821141</xdr:colOff>
      <xdr:row>9</xdr:row>
      <xdr:rowOff>42504</xdr:rowOff>
    </xdr:from>
    <xdr:to>
      <xdr:col>14</xdr:col>
      <xdr:colOff>1056796</xdr:colOff>
      <xdr:row>9</xdr:row>
      <xdr:rowOff>167918</xdr:rowOff>
    </xdr:to>
    <xdr:sp macro="" textlink="">
      <xdr:nvSpPr>
        <xdr:cNvPr id="85" name="12 CuadroTexto">
          <a:extLst>
            <a:ext uri="{FF2B5EF4-FFF2-40B4-BE49-F238E27FC236}">
              <a16:creationId xmlns:a16="http://schemas.microsoft.com/office/drawing/2014/main" xmlns="" id="{00000000-0008-0000-0000-00000A000000}"/>
            </a:ext>
          </a:extLst>
        </xdr:cNvPr>
        <xdr:cNvSpPr txBox="1"/>
      </xdr:nvSpPr>
      <xdr:spPr>
        <a:xfrm>
          <a:off x="20747441"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14</xdr:col>
      <xdr:colOff>1075881</xdr:colOff>
      <xdr:row>9</xdr:row>
      <xdr:rowOff>41337</xdr:rowOff>
    </xdr:from>
    <xdr:to>
      <xdr:col>14</xdr:col>
      <xdr:colOff>1311536</xdr:colOff>
      <xdr:row>9</xdr:row>
      <xdr:rowOff>166751</xdr:rowOff>
    </xdr:to>
    <xdr:sp macro="" textlink="">
      <xdr:nvSpPr>
        <xdr:cNvPr id="86" name="12 CuadroTexto">
          <a:extLst>
            <a:ext uri="{FF2B5EF4-FFF2-40B4-BE49-F238E27FC236}">
              <a16:creationId xmlns:a16="http://schemas.microsoft.com/office/drawing/2014/main" xmlns="" id="{00000000-0008-0000-0000-000009000000}"/>
            </a:ext>
          </a:extLst>
        </xdr:cNvPr>
        <xdr:cNvSpPr txBox="1"/>
      </xdr:nvSpPr>
      <xdr:spPr>
        <a:xfrm>
          <a:off x="21002181" y="2994087"/>
          <a:ext cx="832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26</xdr:col>
      <xdr:colOff>821141</xdr:colOff>
      <xdr:row>9</xdr:row>
      <xdr:rowOff>42504</xdr:rowOff>
    </xdr:from>
    <xdr:to>
      <xdr:col>26</xdr:col>
      <xdr:colOff>1056796</xdr:colOff>
      <xdr:row>9</xdr:row>
      <xdr:rowOff>167918</xdr:rowOff>
    </xdr:to>
    <xdr:sp macro="" textlink="">
      <xdr:nvSpPr>
        <xdr:cNvPr id="87" name="12 CuadroTexto">
          <a:extLst>
            <a:ext uri="{FF2B5EF4-FFF2-40B4-BE49-F238E27FC236}">
              <a16:creationId xmlns:a16="http://schemas.microsoft.com/office/drawing/2014/main" xmlns="" id="{00000000-0008-0000-0000-00000A000000}"/>
            </a:ext>
          </a:extLst>
        </xdr:cNvPr>
        <xdr:cNvSpPr txBox="1"/>
      </xdr:nvSpPr>
      <xdr:spPr>
        <a:xfrm>
          <a:off x="34815866"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26</xdr:col>
      <xdr:colOff>1075881</xdr:colOff>
      <xdr:row>9</xdr:row>
      <xdr:rowOff>41337</xdr:rowOff>
    </xdr:from>
    <xdr:to>
      <xdr:col>26</xdr:col>
      <xdr:colOff>1311536</xdr:colOff>
      <xdr:row>9</xdr:row>
      <xdr:rowOff>166751</xdr:rowOff>
    </xdr:to>
    <xdr:sp macro="" textlink="">
      <xdr:nvSpPr>
        <xdr:cNvPr id="88" name="12 CuadroTexto">
          <a:extLst>
            <a:ext uri="{FF2B5EF4-FFF2-40B4-BE49-F238E27FC236}">
              <a16:creationId xmlns:a16="http://schemas.microsoft.com/office/drawing/2014/main" xmlns="" id="{00000000-0008-0000-0000-000009000000}"/>
            </a:ext>
          </a:extLst>
        </xdr:cNvPr>
        <xdr:cNvSpPr txBox="1"/>
      </xdr:nvSpPr>
      <xdr:spPr>
        <a:xfrm>
          <a:off x="35070606" y="2994087"/>
          <a:ext cx="1594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15</xdr:col>
      <xdr:colOff>813226</xdr:colOff>
      <xdr:row>35</xdr:row>
      <xdr:rowOff>795804</xdr:rowOff>
    </xdr:from>
    <xdr:to>
      <xdr:col>15</xdr:col>
      <xdr:colOff>1138665</xdr:colOff>
      <xdr:row>35</xdr:row>
      <xdr:rowOff>930741</xdr:rowOff>
    </xdr:to>
    <xdr:sp macro="" textlink="">
      <xdr:nvSpPr>
        <xdr:cNvPr id="188" name="CuadroTexto 187"/>
        <xdr:cNvSpPr txBox="1"/>
      </xdr:nvSpPr>
      <xdr:spPr>
        <a:xfrm>
          <a:off x="22025401" y="165501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33</xdr:col>
      <xdr:colOff>1277526</xdr:colOff>
      <xdr:row>38</xdr:row>
      <xdr:rowOff>45769</xdr:rowOff>
    </xdr:from>
    <xdr:to>
      <xdr:col>33</xdr:col>
      <xdr:colOff>1632858</xdr:colOff>
      <xdr:row>38</xdr:row>
      <xdr:rowOff>212612</xdr:rowOff>
    </xdr:to>
    <xdr:sp macro="" textlink="">
      <xdr:nvSpPr>
        <xdr:cNvPr id="300" name="CuadroTexto 299">
          <a:extLst>
            <a:ext uri="{FF2B5EF4-FFF2-40B4-BE49-F238E27FC236}">
              <a16:creationId xmlns="" xmlns:a16="http://schemas.microsoft.com/office/drawing/2014/main" id="{00000000-0008-0000-0000-0000B8000000}"/>
            </a:ext>
          </a:extLst>
        </xdr:cNvPr>
        <xdr:cNvSpPr txBox="1"/>
      </xdr:nvSpPr>
      <xdr:spPr>
        <a:xfrm>
          <a:off x="43459669" y="15949117"/>
          <a:ext cx="355332"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38</xdr:row>
      <xdr:rowOff>52193</xdr:rowOff>
    </xdr:from>
    <xdr:to>
      <xdr:col>33</xdr:col>
      <xdr:colOff>0</xdr:colOff>
      <xdr:row>38</xdr:row>
      <xdr:rowOff>238125</xdr:rowOff>
    </xdr:to>
    <xdr:sp macro="" textlink="">
      <xdr:nvSpPr>
        <xdr:cNvPr id="301" name="CuadroTexto 300">
          <a:extLst>
            <a:ext uri="{FF2B5EF4-FFF2-40B4-BE49-F238E27FC236}">
              <a16:creationId xmlns="" xmlns:a16="http://schemas.microsoft.com/office/drawing/2014/main" id="{00000000-0008-0000-0000-0000B8000000}"/>
            </a:ext>
          </a:extLst>
        </xdr:cNvPr>
        <xdr:cNvSpPr txBox="1"/>
      </xdr:nvSpPr>
      <xdr:spPr>
        <a:xfrm>
          <a:off x="43369449" y="15955541"/>
          <a:ext cx="330872"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1290668</xdr:colOff>
      <xdr:row>39</xdr:row>
      <xdr:rowOff>36492</xdr:rowOff>
    </xdr:from>
    <xdr:to>
      <xdr:col>33</xdr:col>
      <xdr:colOff>1649865</xdr:colOff>
      <xdr:row>39</xdr:row>
      <xdr:rowOff>212612</xdr:rowOff>
    </xdr:to>
    <xdr:sp macro="" textlink="">
      <xdr:nvSpPr>
        <xdr:cNvPr id="303" name="CuadroTexto 302">
          <a:extLst>
            <a:ext uri="{FF2B5EF4-FFF2-40B4-BE49-F238E27FC236}">
              <a16:creationId xmlns="" xmlns:a16="http://schemas.microsoft.com/office/drawing/2014/main" id="{00000000-0008-0000-0000-0000B8000000}"/>
            </a:ext>
          </a:extLst>
        </xdr:cNvPr>
        <xdr:cNvSpPr txBox="1"/>
      </xdr:nvSpPr>
      <xdr:spPr>
        <a:xfrm>
          <a:off x="43472811" y="16688233"/>
          <a:ext cx="359197"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39</xdr:row>
      <xdr:rowOff>36730</xdr:rowOff>
    </xdr:from>
    <xdr:to>
      <xdr:col>33</xdr:col>
      <xdr:colOff>0</xdr:colOff>
      <xdr:row>39</xdr:row>
      <xdr:rowOff>171667</xdr:rowOff>
    </xdr:to>
    <xdr:sp macro="" textlink="">
      <xdr:nvSpPr>
        <xdr:cNvPr id="304" name="CuadroTexto 303">
          <a:extLst>
            <a:ext uri="{FF2B5EF4-FFF2-40B4-BE49-F238E27FC236}">
              <a16:creationId xmlns="" xmlns:a16="http://schemas.microsoft.com/office/drawing/2014/main" id="{00000000-0008-0000-0000-0000B8000000}"/>
            </a:ext>
          </a:extLst>
        </xdr:cNvPr>
        <xdr:cNvSpPr txBox="1"/>
      </xdr:nvSpPr>
      <xdr:spPr>
        <a:xfrm>
          <a:off x="43414291" y="16688471"/>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35</xdr:row>
      <xdr:rowOff>717403</xdr:rowOff>
    </xdr:from>
    <xdr:to>
      <xdr:col>33</xdr:col>
      <xdr:colOff>0</xdr:colOff>
      <xdr:row>36</xdr:row>
      <xdr:rowOff>103947</xdr:rowOff>
    </xdr:to>
    <xdr:sp macro="" textlink="">
      <xdr:nvSpPr>
        <xdr:cNvPr id="308" name="CuadroTexto 307">
          <a:extLst>
            <a:ext uri="{FF2B5EF4-FFF2-40B4-BE49-F238E27FC236}">
              <a16:creationId xmlns="" xmlns:a16="http://schemas.microsoft.com/office/drawing/2014/main" id="{00000000-0008-0000-0000-0000B8000000}"/>
            </a:ext>
          </a:extLst>
        </xdr:cNvPr>
        <xdr:cNvSpPr txBox="1"/>
      </xdr:nvSpPr>
      <xdr:spPr>
        <a:xfrm>
          <a:off x="43316948" y="14375573"/>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37</xdr:row>
      <xdr:rowOff>29535</xdr:rowOff>
    </xdr:from>
    <xdr:to>
      <xdr:col>33</xdr:col>
      <xdr:colOff>0</xdr:colOff>
      <xdr:row>37</xdr:row>
      <xdr:rowOff>204108</xdr:rowOff>
    </xdr:to>
    <xdr:sp macro="" textlink="">
      <xdr:nvSpPr>
        <xdr:cNvPr id="309" name="CuadroTexto 308">
          <a:extLst>
            <a:ext uri="{FF2B5EF4-FFF2-40B4-BE49-F238E27FC236}">
              <a16:creationId xmlns="" xmlns:a16="http://schemas.microsoft.com/office/drawing/2014/main" id="{00000000-0008-0000-0000-0000B8000000}"/>
            </a:ext>
          </a:extLst>
        </xdr:cNvPr>
        <xdr:cNvSpPr txBox="1"/>
      </xdr:nvSpPr>
      <xdr:spPr>
        <a:xfrm>
          <a:off x="43355574" y="15184490"/>
          <a:ext cx="330872"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1219324</xdr:colOff>
      <xdr:row>37</xdr:row>
      <xdr:rowOff>54243</xdr:rowOff>
    </xdr:from>
    <xdr:to>
      <xdr:col>33</xdr:col>
      <xdr:colOff>1556316</xdr:colOff>
      <xdr:row>37</xdr:row>
      <xdr:rowOff>204108</xdr:rowOff>
    </xdr:to>
    <xdr:sp macro="" textlink="">
      <xdr:nvSpPr>
        <xdr:cNvPr id="310" name="CuadroTexto 309">
          <a:extLst>
            <a:ext uri="{FF2B5EF4-FFF2-40B4-BE49-F238E27FC236}">
              <a16:creationId xmlns="" xmlns:a16="http://schemas.microsoft.com/office/drawing/2014/main" id="{00000000-0008-0000-0000-0000B8000000}"/>
            </a:ext>
          </a:extLst>
        </xdr:cNvPr>
        <xdr:cNvSpPr txBox="1"/>
      </xdr:nvSpPr>
      <xdr:spPr>
        <a:xfrm>
          <a:off x="43401467" y="15209198"/>
          <a:ext cx="336992"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9</xdr:row>
      <xdr:rowOff>652292</xdr:rowOff>
    </xdr:from>
    <xdr:to>
      <xdr:col>23</xdr:col>
      <xdr:colOff>0</xdr:colOff>
      <xdr:row>10</xdr:row>
      <xdr:rowOff>0</xdr:rowOff>
    </xdr:to>
    <xdr:sp macro="" textlink="">
      <xdr:nvSpPr>
        <xdr:cNvPr id="150" name="12 CuadroTexto"/>
        <xdr:cNvSpPr txBox="1"/>
      </xdr:nvSpPr>
      <xdr:spPr>
        <a:xfrm>
          <a:off x="30651450" y="1452392"/>
          <a:ext cx="0" cy="406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216" name="CuadroTexto 215">
          <a:extLst>
            <a:ext uri="{FF2B5EF4-FFF2-40B4-BE49-F238E27FC236}">
              <a16:creationId xmlns="" xmlns:a16="http://schemas.microsoft.com/office/drawing/2014/main"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71" name="CuadroTexto 370">
          <a:extLst>
            <a:ext uri="{FF2B5EF4-FFF2-40B4-BE49-F238E27FC236}">
              <a16:creationId xmlns="" xmlns:a16="http://schemas.microsoft.com/office/drawing/2014/main"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13</xdr:col>
      <xdr:colOff>955675</xdr:colOff>
      <xdr:row>35</xdr:row>
      <xdr:rowOff>265713</xdr:rowOff>
    </xdr:from>
    <xdr:to>
      <xdr:col>13</xdr:col>
      <xdr:colOff>1281114</xdr:colOff>
      <xdr:row>35</xdr:row>
      <xdr:rowOff>400650</xdr:rowOff>
    </xdr:to>
    <xdr:sp macro="" textlink="">
      <xdr:nvSpPr>
        <xdr:cNvPr id="153" name="CuadroTexto 152"/>
        <xdr:cNvSpPr txBox="1"/>
      </xdr:nvSpPr>
      <xdr:spPr>
        <a:xfrm>
          <a:off x="18834100" y="1097181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34</xdr:col>
      <xdr:colOff>1219324</xdr:colOff>
      <xdr:row>37</xdr:row>
      <xdr:rowOff>54243</xdr:rowOff>
    </xdr:from>
    <xdr:to>
      <xdr:col>34</xdr:col>
      <xdr:colOff>1556316</xdr:colOff>
      <xdr:row>37</xdr:row>
      <xdr:rowOff>204108</xdr:rowOff>
    </xdr:to>
    <xdr:sp macro="" textlink="">
      <xdr:nvSpPr>
        <xdr:cNvPr id="143" name="CuadroTexto 142">
          <a:extLst>
            <a:ext uri="{FF2B5EF4-FFF2-40B4-BE49-F238E27FC236}">
              <a16:creationId xmlns="" xmlns:a16="http://schemas.microsoft.com/office/drawing/2014/main" id="{00000000-0008-0000-0000-0000B8000000}"/>
            </a:ext>
          </a:extLst>
        </xdr:cNvPr>
        <xdr:cNvSpPr txBox="1"/>
      </xdr:nvSpPr>
      <xdr:spPr>
        <a:xfrm>
          <a:off x="39484912" y="2076012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1219324</xdr:colOff>
      <xdr:row>37</xdr:row>
      <xdr:rowOff>54243</xdr:rowOff>
    </xdr:from>
    <xdr:to>
      <xdr:col>34</xdr:col>
      <xdr:colOff>1556316</xdr:colOff>
      <xdr:row>37</xdr:row>
      <xdr:rowOff>204108</xdr:rowOff>
    </xdr:to>
    <xdr:sp macro="" textlink="">
      <xdr:nvSpPr>
        <xdr:cNvPr id="144" name="CuadroTexto 143">
          <a:extLst>
            <a:ext uri="{FF2B5EF4-FFF2-40B4-BE49-F238E27FC236}">
              <a16:creationId xmlns="" xmlns:a16="http://schemas.microsoft.com/office/drawing/2014/main" id="{00000000-0008-0000-0000-0000B8000000}"/>
            </a:ext>
          </a:extLst>
        </xdr:cNvPr>
        <xdr:cNvSpPr txBox="1"/>
      </xdr:nvSpPr>
      <xdr:spPr>
        <a:xfrm>
          <a:off x="39484912" y="2076012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1277526</xdr:colOff>
      <xdr:row>38</xdr:row>
      <xdr:rowOff>45769</xdr:rowOff>
    </xdr:from>
    <xdr:to>
      <xdr:col>34</xdr:col>
      <xdr:colOff>1632858</xdr:colOff>
      <xdr:row>38</xdr:row>
      <xdr:rowOff>212612</xdr:rowOff>
    </xdr:to>
    <xdr:sp macro="" textlink="">
      <xdr:nvSpPr>
        <xdr:cNvPr id="145" name="CuadroTexto 144">
          <a:extLst>
            <a:ext uri="{FF2B5EF4-FFF2-40B4-BE49-F238E27FC236}">
              <a16:creationId xmlns="" xmlns:a16="http://schemas.microsoft.com/office/drawing/2014/main" id="{00000000-0008-0000-0000-0000B8000000}"/>
            </a:ext>
          </a:extLst>
        </xdr:cNvPr>
        <xdr:cNvSpPr txBox="1"/>
      </xdr:nvSpPr>
      <xdr:spPr>
        <a:xfrm>
          <a:off x="39485964" y="21447711"/>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39</xdr:row>
      <xdr:rowOff>36492</xdr:rowOff>
    </xdr:from>
    <xdr:to>
      <xdr:col>34</xdr:col>
      <xdr:colOff>1649865</xdr:colOff>
      <xdr:row>39</xdr:row>
      <xdr:rowOff>212612</xdr:rowOff>
    </xdr:to>
    <xdr:sp macro="" textlink="">
      <xdr:nvSpPr>
        <xdr:cNvPr id="147" name="CuadroTexto 146">
          <a:extLst>
            <a:ext uri="{FF2B5EF4-FFF2-40B4-BE49-F238E27FC236}">
              <a16:creationId xmlns="" xmlns:a16="http://schemas.microsoft.com/office/drawing/2014/main" id="{00000000-0008-0000-0000-0000B8000000}"/>
            </a:ext>
          </a:extLst>
        </xdr:cNvPr>
        <xdr:cNvSpPr txBox="1"/>
      </xdr:nvSpPr>
      <xdr:spPr>
        <a:xfrm>
          <a:off x="39480056" y="2247885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162" name="CuadroTexto 161">
          <a:extLst>
            <a:ext uri="{FF2B5EF4-FFF2-40B4-BE49-F238E27FC236}">
              <a16:creationId xmlns:a16="http://schemas.microsoft.com/office/drawing/2014/main" xmlns="" id="{00000000-0008-0000-0000-00001C000000}"/>
            </a:ext>
          </a:extLst>
        </xdr:cNvPr>
        <xdr:cNvSpPr txBox="1"/>
      </xdr:nvSpPr>
      <xdr:spPr>
        <a:xfrm>
          <a:off x="23833280" y="4603051"/>
          <a:ext cx="239857"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197" name="CuadroTexto 196">
          <a:extLst>
            <a:ext uri="{FF2B5EF4-FFF2-40B4-BE49-F238E27FC236}">
              <a16:creationId xmlns:a16="http://schemas.microsoft.com/office/drawing/2014/main" xmlns="" id="{00000000-0008-0000-0000-00001C000000}"/>
            </a:ext>
          </a:extLst>
        </xdr:cNvPr>
        <xdr:cNvSpPr txBox="1"/>
      </xdr:nvSpPr>
      <xdr:spPr>
        <a:xfrm>
          <a:off x="23833280" y="4603051"/>
          <a:ext cx="239857"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34</xdr:col>
      <xdr:colOff>638175</xdr:colOff>
      <xdr:row>20</xdr:row>
      <xdr:rowOff>47625</xdr:rowOff>
    </xdr:from>
    <xdr:to>
      <xdr:col>35</xdr:col>
      <xdr:colOff>46645</xdr:colOff>
      <xdr:row>20</xdr:row>
      <xdr:rowOff>242777</xdr:rowOff>
    </xdr:to>
    <xdr:sp macro="" textlink="">
      <xdr:nvSpPr>
        <xdr:cNvPr id="224" name="CuadroTexto 223">
          <a:extLst>
            <a:ext uri="{FF2B5EF4-FFF2-40B4-BE49-F238E27FC236}">
              <a16:creationId xmlns:a16="http://schemas.microsoft.com/office/drawing/2014/main" xmlns="" id="{00000000-0008-0000-0000-000028000000}"/>
            </a:ext>
          </a:extLst>
        </xdr:cNvPr>
        <xdr:cNvSpPr txBox="1"/>
      </xdr:nvSpPr>
      <xdr:spPr>
        <a:xfrm>
          <a:off x="40128825" y="6334125"/>
          <a:ext cx="303820"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2" name="CuadroTexto 31">
          <a:extLst>
            <a:ext uri="{FF2B5EF4-FFF2-40B4-BE49-F238E27FC236}">
              <a16:creationId xmlns="" xmlns:a16="http://schemas.microsoft.com/office/drawing/2014/main"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3" name="CuadroTexto 32">
          <a:extLst>
            <a:ext uri="{FF2B5EF4-FFF2-40B4-BE49-F238E27FC236}">
              <a16:creationId xmlns="" xmlns:a16="http://schemas.microsoft.com/office/drawing/2014/main"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4" name="CuadroTexto 33">
          <a:extLst>
            <a:ext uri="{FF2B5EF4-FFF2-40B4-BE49-F238E27FC236}">
              <a16:creationId xmlns:a16="http://schemas.microsoft.com/office/drawing/2014/main" xmlns=""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5" name="CuadroTexto 34">
          <a:extLst>
            <a:ext uri="{FF2B5EF4-FFF2-40B4-BE49-F238E27FC236}">
              <a16:creationId xmlns:a16="http://schemas.microsoft.com/office/drawing/2014/main" xmlns="" id="{00000000-0008-0000-0000-00001C000000}"/>
            </a:ext>
          </a:extLst>
        </xdr:cNvPr>
        <xdr:cNvSpPr txBox="1"/>
      </xdr:nvSpPr>
      <xdr:spPr>
        <a:xfrm>
          <a:off x="23845704" y="7461793"/>
          <a:ext cx="239443" cy="23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34</xdr:col>
      <xdr:colOff>638175</xdr:colOff>
      <xdr:row>20</xdr:row>
      <xdr:rowOff>47625</xdr:rowOff>
    </xdr:from>
    <xdr:to>
      <xdr:col>35</xdr:col>
      <xdr:colOff>46645</xdr:colOff>
      <xdr:row>20</xdr:row>
      <xdr:rowOff>242777</xdr:rowOff>
    </xdr:to>
    <xdr:sp macro="" textlink="">
      <xdr:nvSpPr>
        <xdr:cNvPr id="36" name="CuadroTexto 35">
          <a:extLst>
            <a:ext uri="{FF2B5EF4-FFF2-40B4-BE49-F238E27FC236}">
              <a16:creationId xmlns:a16="http://schemas.microsoft.com/office/drawing/2014/main" xmlns="" id="{00000000-0008-0000-0000-000028000000}"/>
            </a:ext>
          </a:extLst>
        </xdr:cNvPr>
        <xdr:cNvSpPr txBox="1"/>
      </xdr:nvSpPr>
      <xdr:spPr>
        <a:xfrm>
          <a:off x="40162784" y="8669821"/>
          <a:ext cx="302991"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15</xdr:col>
      <xdr:colOff>813226</xdr:colOff>
      <xdr:row>35</xdr:row>
      <xdr:rowOff>795804</xdr:rowOff>
    </xdr:from>
    <xdr:to>
      <xdr:col>15</xdr:col>
      <xdr:colOff>1138665</xdr:colOff>
      <xdr:row>35</xdr:row>
      <xdr:rowOff>930741</xdr:rowOff>
    </xdr:to>
    <xdr:sp macro="" textlink="">
      <xdr:nvSpPr>
        <xdr:cNvPr id="37" name="CuadroTexto 36"/>
        <xdr:cNvSpPr txBox="1"/>
      </xdr:nvSpPr>
      <xdr:spPr>
        <a:xfrm>
          <a:off x="20577601" y="4053354"/>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33</xdr:col>
      <xdr:colOff>1290668</xdr:colOff>
      <xdr:row>39</xdr:row>
      <xdr:rowOff>36492</xdr:rowOff>
    </xdr:from>
    <xdr:to>
      <xdr:col>33</xdr:col>
      <xdr:colOff>1649865</xdr:colOff>
      <xdr:row>39</xdr:row>
      <xdr:rowOff>212612</xdr:rowOff>
    </xdr:to>
    <xdr:sp macro="" textlink="">
      <xdr:nvSpPr>
        <xdr:cNvPr id="38" name="CuadroTexto 37">
          <a:extLst>
            <a:ext uri="{FF2B5EF4-FFF2-40B4-BE49-F238E27FC236}">
              <a16:creationId xmlns="" xmlns:a16="http://schemas.microsoft.com/office/drawing/2014/main" id="{00000000-0008-0000-0000-0000B8000000}"/>
            </a:ext>
          </a:extLst>
        </xdr:cNvPr>
        <xdr:cNvSpPr txBox="1"/>
      </xdr:nvSpPr>
      <xdr:spPr>
        <a:xfrm>
          <a:off x="39485918" y="80470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34</xdr:col>
      <xdr:colOff>1290668</xdr:colOff>
      <xdr:row>39</xdr:row>
      <xdr:rowOff>36492</xdr:rowOff>
    </xdr:from>
    <xdr:to>
      <xdr:col>34</xdr:col>
      <xdr:colOff>1649865</xdr:colOff>
      <xdr:row>39</xdr:row>
      <xdr:rowOff>212612</xdr:rowOff>
    </xdr:to>
    <xdr:sp macro="" textlink="">
      <xdr:nvSpPr>
        <xdr:cNvPr id="39" name="CuadroTexto 38">
          <a:extLst>
            <a:ext uri="{FF2B5EF4-FFF2-40B4-BE49-F238E27FC236}">
              <a16:creationId xmlns="" xmlns:a16="http://schemas.microsoft.com/office/drawing/2014/main" id="{00000000-0008-0000-0000-0000B8000000}"/>
            </a:ext>
          </a:extLst>
        </xdr:cNvPr>
        <xdr:cNvSpPr txBox="1"/>
      </xdr:nvSpPr>
      <xdr:spPr>
        <a:xfrm>
          <a:off x="40381268" y="80470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ow r="3">
          <cell r="A3" t="str">
            <v>1000</v>
          </cell>
        </row>
      </sheetData>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62"/>
  <sheetViews>
    <sheetView showGridLines="0" tabSelected="1" zoomScale="98" zoomScaleNormal="98" zoomScaleSheetLayoutView="25" workbookViewId="0">
      <pane xSplit="1" ySplit="7" topLeftCell="B8" activePane="bottomRight" state="frozen"/>
      <selection pane="topRight" activeCell="B1" sqref="B1"/>
      <selection pane="bottomLeft" activeCell="A8" sqref="A8"/>
      <selection pane="bottomRight" activeCell="B8" sqref="B8:D8"/>
    </sheetView>
  </sheetViews>
  <sheetFormatPr baseColWidth="10" defaultColWidth="11.42578125" defaultRowHeight="15" x14ac:dyDescent="0.25"/>
  <cols>
    <col min="1" max="1" width="8.7109375" style="96" customWidth="1"/>
    <col min="2" max="2" width="17.42578125" style="73" bestFit="1" customWidth="1"/>
    <col min="3" max="3" width="30" style="73" bestFit="1" customWidth="1"/>
    <col min="4" max="4" width="48.5703125" style="73" bestFit="1" customWidth="1"/>
    <col min="5" max="5" width="10.85546875" style="73" customWidth="1"/>
    <col min="6" max="6" width="13.42578125" style="73" bestFit="1" customWidth="1"/>
    <col min="7" max="7" width="17.5703125" style="73" bestFit="1" customWidth="1"/>
    <col min="8" max="8" width="15.42578125" style="73" bestFit="1" customWidth="1"/>
    <col min="9" max="9" width="49.85546875" style="73" bestFit="1" customWidth="1"/>
    <col min="10" max="10" width="20.28515625" style="73" bestFit="1" customWidth="1"/>
    <col min="11" max="11" width="19.7109375" style="73" bestFit="1" customWidth="1"/>
    <col min="12" max="12" width="15.5703125" style="73" bestFit="1" customWidth="1"/>
    <col min="13" max="13" width="33.7109375" style="73" bestFit="1" customWidth="1"/>
    <col min="14" max="14" width="18.7109375" style="73" bestFit="1" customWidth="1"/>
    <col min="15" max="15" width="13.7109375" style="73" bestFit="1" customWidth="1"/>
    <col min="16" max="16" width="10.28515625" style="73" bestFit="1" customWidth="1"/>
    <col min="17" max="17" width="9.5703125" style="73" bestFit="1" customWidth="1"/>
    <col min="18" max="18" width="11.42578125" style="73" bestFit="1" customWidth="1"/>
    <col min="19" max="19" width="13" style="73" bestFit="1" customWidth="1"/>
    <col min="20" max="20" width="13.7109375" style="73" bestFit="1" customWidth="1"/>
    <col min="21" max="21" width="15.42578125" style="73" bestFit="1" customWidth="1"/>
    <col min="22" max="22" width="29.42578125" style="73" bestFit="1" customWidth="1"/>
    <col min="23" max="23" width="11.85546875" style="73" bestFit="1" customWidth="1"/>
    <col min="24" max="24" width="12.140625" style="73" bestFit="1" customWidth="1"/>
    <col min="25" max="26" width="11.85546875" style="73" bestFit="1" customWidth="1"/>
    <col min="27" max="27" width="15.28515625" style="73" bestFit="1" customWidth="1"/>
    <col min="28" max="28" width="9.85546875" style="73" bestFit="1" customWidth="1"/>
    <col min="29" max="29" width="16.140625" style="73" bestFit="1" customWidth="1"/>
    <col min="30" max="30" width="11.85546875" style="73" bestFit="1" customWidth="1"/>
    <col min="31" max="31" width="12.140625" style="73" bestFit="1" customWidth="1"/>
    <col min="32" max="33" width="11.85546875" style="73" bestFit="1" customWidth="1"/>
    <col min="34" max="34" width="8.42578125" style="73" bestFit="1" customWidth="1"/>
    <col min="35" max="36" width="13" style="73" bestFit="1" customWidth="1"/>
    <col min="37" max="37" width="11.42578125" style="73" bestFit="1" customWidth="1"/>
    <col min="38" max="39" width="11.7109375" style="73" bestFit="1" customWidth="1"/>
    <col min="40" max="40" width="11.140625" style="73" bestFit="1" customWidth="1"/>
    <col min="41" max="42" width="13" style="73" bestFit="1" customWidth="1"/>
    <col min="43" max="43" width="10.85546875" style="73" bestFit="1" customWidth="1"/>
    <col min="44" max="45" width="11.42578125" style="73" bestFit="1" customWidth="1"/>
    <col min="46" max="46" width="7.85546875" style="73" bestFit="1" customWidth="1"/>
    <col min="47" max="16384" width="11.42578125" style="73"/>
  </cols>
  <sheetData>
    <row r="1" spans="1:47" s="57" customFormat="1" ht="51.75" customHeight="1" x14ac:dyDescent="0.25">
      <c r="A1" s="79"/>
      <c r="B1" s="191" t="s">
        <v>31</v>
      </c>
      <c r="C1" s="191"/>
      <c r="D1" s="191"/>
      <c r="E1" s="54"/>
      <c r="F1" s="54"/>
      <c r="G1" s="54"/>
      <c r="H1" s="55"/>
      <c r="I1" s="160" t="s">
        <v>193</v>
      </c>
      <c r="J1" s="56"/>
      <c r="K1" s="56"/>
      <c r="L1" s="77"/>
      <c r="M1" s="78"/>
      <c r="N1" s="78"/>
      <c r="O1" s="192"/>
      <c r="P1" s="193"/>
      <c r="Q1" s="193"/>
      <c r="R1" s="193"/>
      <c r="S1" s="193"/>
      <c r="T1" s="193"/>
      <c r="U1" s="193"/>
      <c r="V1" s="193"/>
      <c r="W1" s="79"/>
      <c r="X1" s="80"/>
      <c r="Y1" s="80"/>
      <c r="Z1" s="80"/>
      <c r="AA1" s="80"/>
      <c r="AB1" s="80"/>
      <c r="AC1" s="80"/>
      <c r="AD1" s="80"/>
      <c r="AE1" s="80"/>
      <c r="AF1" s="80"/>
      <c r="AG1" s="80"/>
      <c r="AH1" s="80"/>
      <c r="AI1" s="80"/>
      <c r="AJ1" s="80"/>
      <c r="AK1" s="80"/>
      <c r="AL1" s="80"/>
      <c r="AM1" s="80"/>
      <c r="AN1" s="80"/>
      <c r="AO1" s="80"/>
      <c r="AP1" s="80"/>
      <c r="AQ1" s="80"/>
      <c r="AR1" s="80"/>
      <c r="AS1" s="80"/>
      <c r="AT1" s="80"/>
    </row>
    <row r="2" spans="1:47" s="57" customFormat="1" ht="20.100000000000001" customHeight="1" x14ac:dyDescent="0.25">
      <c r="A2" s="79"/>
      <c r="B2" s="53"/>
      <c r="C2" s="53"/>
      <c r="D2" s="53"/>
      <c r="E2" s="53"/>
      <c r="F2" s="53"/>
      <c r="G2" s="53"/>
      <c r="H2" s="53"/>
      <c r="I2" s="194"/>
      <c r="J2" s="194"/>
      <c r="K2" s="194"/>
      <c r="L2" s="79"/>
      <c r="M2" s="79"/>
      <c r="N2" s="79"/>
      <c r="O2" s="81"/>
      <c r="P2" s="82"/>
      <c r="Q2" s="82"/>
      <c r="R2" s="82"/>
      <c r="S2" s="82"/>
      <c r="T2" s="82"/>
      <c r="U2" s="82"/>
      <c r="V2" s="82"/>
      <c r="W2" s="79"/>
      <c r="X2" s="80"/>
      <c r="Y2" s="80"/>
      <c r="Z2" s="80"/>
      <c r="AA2" s="104"/>
      <c r="AB2" s="80"/>
      <c r="AC2" s="80"/>
      <c r="AD2" s="80"/>
      <c r="AE2" s="80"/>
      <c r="AF2" s="80"/>
      <c r="AG2" s="80"/>
      <c r="AH2" s="80"/>
      <c r="AI2" s="80"/>
      <c r="AJ2" s="80"/>
      <c r="AK2" s="80"/>
      <c r="AL2" s="80"/>
      <c r="AM2" s="80"/>
      <c r="AN2" s="80"/>
      <c r="AO2" s="80"/>
      <c r="AP2" s="80"/>
      <c r="AQ2" s="80"/>
      <c r="AR2" s="80"/>
      <c r="AS2" s="80"/>
      <c r="AT2" s="80"/>
    </row>
    <row r="3" spans="1:47" s="58" customFormat="1" ht="55.5" customHeight="1" thickBot="1" x14ac:dyDescent="0.35">
      <c r="A3" s="86"/>
      <c r="B3" s="195" t="s">
        <v>364</v>
      </c>
      <c r="C3" s="195"/>
      <c r="D3" s="195"/>
      <c r="E3" s="56"/>
      <c r="F3" s="56"/>
      <c r="G3" s="56"/>
      <c r="H3" s="56"/>
      <c r="I3" s="56"/>
      <c r="J3" s="56"/>
      <c r="K3" s="56"/>
      <c r="L3" s="83"/>
      <c r="M3" s="84"/>
      <c r="N3" s="84"/>
      <c r="O3" s="85"/>
      <c r="P3" s="85"/>
      <c r="Q3" s="85"/>
      <c r="R3" s="106"/>
      <c r="S3" s="106"/>
      <c r="T3" s="85"/>
      <c r="U3" s="106"/>
      <c r="V3" s="85"/>
      <c r="W3" s="85"/>
      <c r="X3" s="85"/>
      <c r="Y3" s="85"/>
      <c r="Z3" s="85"/>
      <c r="AA3" s="85"/>
      <c r="AB3" s="85"/>
      <c r="AC3" s="85"/>
      <c r="AD3" s="85"/>
      <c r="AE3" s="85"/>
      <c r="AF3" s="85"/>
      <c r="AG3" s="85"/>
      <c r="AH3" s="85"/>
      <c r="AI3" s="85"/>
      <c r="AJ3" s="85"/>
      <c r="AK3" s="85"/>
      <c r="AL3" s="85"/>
      <c r="AM3" s="85"/>
      <c r="AN3" s="85"/>
      <c r="AO3" s="85"/>
      <c r="AP3" s="85"/>
      <c r="AQ3" s="85"/>
      <c r="AR3" s="85"/>
      <c r="AS3" s="85"/>
      <c r="AT3" s="85"/>
    </row>
    <row r="4" spans="1:47" s="2" customFormat="1" ht="12" thickBot="1" x14ac:dyDescent="0.25">
      <c r="A4" s="88"/>
      <c r="B4" s="177" t="s">
        <v>6</v>
      </c>
      <c r="C4" s="177"/>
      <c r="D4" s="177"/>
      <c r="E4" s="177"/>
      <c r="F4" s="177"/>
      <c r="G4" s="177"/>
      <c r="H4" s="177"/>
      <c r="I4" s="177"/>
      <c r="J4" s="177"/>
      <c r="K4" s="177"/>
      <c r="L4" s="177"/>
      <c r="M4" s="177" t="s">
        <v>11</v>
      </c>
      <c r="N4" s="177"/>
      <c r="O4" s="181" t="s">
        <v>9</v>
      </c>
      <c r="P4" s="182"/>
      <c r="Q4" s="182"/>
      <c r="R4" s="182"/>
      <c r="S4" s="182"/>
      <c r="T4" s="182"/>
      <c r="U4" s="182"/>
      <c r="V4" s="182"/>
      <c r="W4" s="182"/>
      <c r="X4" s="182"/>
      <c r="Y4" s="182"/>
      <c r="Z4" s="182"/>
      <c r="AA4" s="182"/>
      <c r="AB4" s="183"/>
      <c r="AC4" s="177" t="s">
        <v>19</v>
      </c>
      <c r="AD4" s="177"/>
      <c r="AE4" s="177"/>
      <c r="AF4" s="177"/>
      <c r="AG4" s="177"/>
      <c r="AH4" s="177"/>
      <c r="AI4" s="178" t="s">
        <v>24</v>
      </c>
      <c r="AJ4" s="179"/>
      <c r="AK4" s="179"/>
      <c r="AL4" s="179"/>
      <c r="AM4" s="179"/>
      <c r="AN4" s="179"/>
      <c r="AO4" s="179"/>
      <c r="AP4" s="179"/>
      <c r="AQ4" s="179"/>
      <c r="AR4" s="179"/>
      <c r="AS4" s="179"/>
      <c r="AT4" s="180"/>
    </row>
    <row r="5" spans="1:47" s="2" customFormat="1" ht="12" customHeight="1" thickBot="1" x14ac:dyDescent="0.25">
      <c r="A5" s="87"/>
      <c r="B5" s="177"/>
      <c r="C5" s="177"/>
      <c r="D5" s="177"/>
      <c r="E5" s="177"/>
      <c r="F5" s="177"/>
      <c r="G5" s="177"/>
      <c r="H5" s="177"/>
      <c r="I5" s="177"/>
      <c r="J5" s="177"/>
      <c r="K5" s="177"/>
      <c r="L5" s="177"/>
      <c r="M5" s="177"/>
      <c r="N5" s="177"/>
      <c r="O5" s="184"/>
      <c r="P5" s="185"/>
      <c r="Q5" s="185"/>
      <c r="R5" s="185"/>
      <c r="S5" s="185"/>
      <c r="T5" s="185"/>
      <c r="U5" s="185"/>
      <c r="V5" s="185"/>
      <c r="W5" s="185"/>
      <c r="X5" s="185"/>
      <c r="Y5" s="185"/>
      <c r="Z5" s="185"/>
      <c r="AA5" s="185"/>
      <c r="AB5" s="186"/>
      <c r="AC5" s="177"/>
      <c r="AD5" s="177"/>
      <c r="AE5" s="177"/>
      <c r="AF5" s="177"/>
      <c r="AG5" s="177"/>
      <c r="AH5" s="177"/>
      <c r="AI5" s="187" t="s">
        <v>13</v>
      </c>
      <c r="AJ5" s="188"/>
      <c r="AK5" s="189"/>
      <c r="AL5" s="187" t="s">
        <v>7</v>
      </c>
      <c r="AM5" s="188"/>
      <c r="AN5" s="190"/>
      <c r="AO5" s="187" t="s">
        <v>191</v>
      </c>
      <c r="AP5" s="188"/>
      <c r="AQ5" s="190"/>
      <c r="AR5" s="187" t="s">
        <v>192</v>
      </c>
      <c r="AS5" s="188"/>
      <c r="AT5" s="190"/>
    </row>
    <row r="6" spans="1:47" s="37" customFormat="1" ht="23.25" thickBot="1" x14ac:dyDescent="0.2">
      <c r="A6" s="88"/>
      <c r="B6" s="177" t="s">
        <v>43</v>
      </c>
      <c r="C6" s="177" t="s">
        <v>0</v>
      </c>
      <c r="D6" s="177" t="s">
        <v>22</v>
      </c>
      <c r="E6" s="177" t="s">
        <v>1</v>
      </c>
      <c r="F6" s="177" t="s">
        <v>29</v>
      </c>
      <c r="G6" s="177" t="s">
        <v>21</v>
      </c>
      <c r="H6" s="177" t="s">
        <v>2</v>
      </c>
      <c r="I6" s="177" t="s">
        <v>3</v>
      </c>
      <c r="J6" s="177" t="s">
        <v>108</v>
      </c>
      <c r="K6" s="177" t="s">
        <v>109</v>
      </c>
      <c r="L6" s="177" t="s">
        <v>110</v>
      </c>
      <c r="M6" s="177" t="s">
        <v>46</v>
      </c>
      <c r="N6" s="177" t="s">
        <v>47</v>
      </c>
      <c r="O6" s="177" t="s">
        <v>4</v>
      </c>
      <c r="P6" s="177"/>
      <c r="Q6" s="177"/>
      <c r="R6" s="177"/>
      <c r="S6" s="177"/>
      <c r="T6" s="177"/>
      <c r="U6" s="177"/>
      <c r="V6" s="177" t="s">
        <v>25</v>
      </c>
      <c r="W6" s="177" t="s">
        <v>14</v>
      </c>
      <c r="X6" s="177"/>
      <c r="Y6" s="177"/>
      <c r="Z6" s="177"/>
      <c r="AA6" s="177" t="s">
        <v>10</v>
      </c>
      <c r="AB6" s="48" t="s">
        <v>33</v>
      </c>
      <c r="AC6" s="177" t="s">
        <v>23</v>
      </c>
      <c r="AD6" s="177" t="s">
        <v>20</v>
      </c>
      <c r="AE6" s="177"/>
      <c r="AF6" s="177"/>
      <c r="AG6" s="177"/>
      <c r="AH6" s="177" t="s">
        <v>12</v>
      </c>
      <c r="AI6" s="177" t="s">
        <v>8</v>
      </c>
      <c r="AJ6" s="177" t="s">
        <v>5</v>
      </c>
      <c r="AK6" s="177" t="s">
        <v>48</v>
      </c>
      <c r="AL6" s="177" t="s">
        <v>8</v>
      </c>
      <c r="AM6" s="177" t="s">
        <v>5</v>
      </c>
      <c r="AN6" s="177" t="s">
        <v>48</v>
      </c>
      <c r="AO6" s="177" t="s">
        <v>8</v>
      </c>
      <c r="AP6" s="177" t="s">
        <v>5</v>
      </c>
      <c r="AQ6" s="177" t="s">
        <v>48</v>
      </c>
      <c r="AR6" s="177" t="s">
        <v>8</v>
      </c>
      <c r="AS6" s="177" t="s">
        <v>5</v>
      </c>
      <c r="AT6" s="177" t="s">
        <v>48</v>
      </c>
    </row>
    <row r="7" spans="1:47" s="37" customFormat="1" ht="43.5" customHeight="1" thickBot="1" x14ac:dyDescent="0.2">
      <c r="B7" s="177"/>
      <c r="C7" s="177"/>
      <c r="D7" s="177"/>
      <c r="E7" s="177"/>
      <c r="F7" s="177"/>
      <c r="G7" s="177"/>
      <c r="H7" s="177"/>
      <c r="I7" s="177"/>
      <c r="J7" s="177"/>
      <c r="K7" s="177"/>
      <c r="L7" s="177"/>
      <c r="M7" s="177"/>
      <c r="N7" s="177"/>
      <c r="O7" s="47" t="s">
        <v>30</v>
      </c>
      <c r="P7" s="47">
        <v>2014</v>
      </c>
      <c r="Q7" s="47">
        <v>2015</v>
      </c>
      <c r="R7" s="47">
        <v>2016</v>
      </c>
      <c r="S7" s="47">
        <v>2017</v>
      </c>
      <c r="T7" s="47">
        <v>2018</v>
      </c>
      <c r="U7" s="47" t="s">
        <v>26</v>
      </c>
      <c r="V7" s="177"/>
      <c r="W7" s="47" t="s">
        <v>15</v>
      </c>
      <c r="X7" s="47" t="s">
        <v>16</v>
      </c>
      <c r="Y7" s="47" t="s">
        <v>17</v>
      </c>
      <c r="Z7" s="47" t="s">
        <v>18</v>
      </c>
      <c r="AA7" s="177"/>
      <c r="AB7" s="49" t="s">
        <v>34</v>
      </c>
      <c r="AC7" s="177"/>
      <c r="AD7" s="47" t="s">
        <v>15</v>
      </c>
      <c r="AE7" s="47" t="s">
        <v>16</v>
      </c>
      <c r="AF7" s="47" t="s">
        <v>17</v>
      </c>
      <c r="AG7" s="47" t="s">
        <v>18</v>
      </c>
      <c r="AH7" s="177"/>
      <c r="AI7" s="177"/>
      <c r="AJ7" s="177"/>
      <c r="AK7" s="177"/>
      <c r="AL7" s="177"/>
      <c r="AM7" s="177"/>
      <c r="AN7" s="177"/>
      <c r="AO7" s="177"/>
      <c r="AP7" s="177"/>
      <c r="AQ7" s="177"/>
      <c r="AR7" s="177"/>
      <c r="AS7" s="177"/>
      <c r="AT7" s="177"/>
    </row>
    <row r="8" spans="1:47" s="28" customFormat="1" ht="20.100000000000001" customHeight="1" x14ac:dyDescent="0.15">
      <c r="A8" s="89"/>
      <c r="B8" s="198" t="s">
        <v>93</v>
      </c>
      <c r="C8" s="198"/>
      <c r="D8" s="198"/>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60"/>
    </row>
    <row r="9" spans="1:47" s="28" customFormat="1" ht="20.100000000000001" customHeight="1" thickBot="1" x14ac:dyDescent="0.2">
      <c r="A9" s="89"/>
      <c r="B9" s="61" t="s">
        <v>32</v>
      </c>
      <c r="C9" s="61"/>
      <c r="D9" s="61"/>
      <c r="E9" s="61"/>
      <c r="F9" s="61"/>
      <c r="G9" s="61"/>
      <c r="H9" s="61"/>
      <c r="I9" s="61"/>
      <c r="J9" s="61"/>
      <c r="K9" s="61"/>
      <c r="L9" s="61"/>
      <c r="M9" s="61"/>
      <c r="N9" s="62">
        <f t="shared" ref="N9" si="0">SUM(N10:N10)</f>
        <v>0</v>
      </c>
      <c r="O9" s="62">
        <v>3521800000</v>
      </c>
      <c r="P9" s="62">
        <v>0</v>
      </c>
      <c r="Q9" s="62">
        <v>0</v>
      </c>
      <c r="R9" s="62">
        <v>0</v>
      </c>
      <c r="S9" s="62">
        <v>0</v>
      </c>
      <c r="T9" s="62">
        <v>2699700000</v>
      </c>
      <c r="U9" s="62">
        <v>822100000</v>
      </c>
      <c r="V9" s="62">
        <v>0</v>
      </c>
      <c r="W9" s="62">
        <v>0</v>
      </c>
      <c r="X9" s="62">
        <v>0</v>
      </c>
      <c r="Y9" s="62">
        <v>0</v>
      </c>
      <c r="Z9" s="62">
        <v>0</v>
      </c>
      <c r="AA9" s="62">
        <v>3521800000</v>
      </c>
      <c r="AB9" s="62"/>
      <c r="AC9" s="62"/>
      <c r="AD9" s="62"/>
      <c r="AE9" s="62"/>
      <c r="AF9" s="62"/>
      <c r="AG9" s="62"/>
      <c r="AH9" s="62"/>
      <c r="AI9" s="62">
        <v>0</v>
      </c>
      <c r="AJ9" s="62">
        <v>0</v>
      </c>
      <c r="AK9" s="62">
        <v>0</v>
      </c>
      <c r="AL9" s="62">
        <v>0</v>
      </c>
      <c r="AM9" s="62">
        <v>0</v>
      </c>
      <c r="AN9" s="62">
        <v>0</v>
      </c>
      <c r="AO9" s="62">
        <v>0</v>
      </c>
      <c r="AP9" s="62">
        <v>0</v>
      </c>
      <c r="AQ9" s="62">
        <v>0</v>
      </c>
      <c r="AR9" s="62">
        <v>0</v>
      </c>
      <c r="AS9" s="62">
        <v>0</v>
      </c>
      <c r="AT9" s="62">
        <v>0</v>
      </c>
    </row>
    <row r="10" spans="1:47" s="28" customFormat="1" ht="63.75" thickBot="1" x14ac:dyDescent="0.2">
      <c r="A10" s="89"/>
      <c r="B10" s="7">
        <v>22120</v>
      </c>
      <c r="C10" s="99" t="s">
        <v>94</v>
      </c>
      <c r="D10" s="7" t="s">
        <v>95</v>
      </c>
      <c r="E10" s="7" t="s">
        <v>96</v>
      </c>
      <c r="F10" s="7" t="s">
        <v>52</v>
      </c>
      <c r="G10" s="7" t="s">
        <v>169</v>
      </c>
      <c r="H10" s="7" t="s">
        <v>97</v>
      </c>
      <c r="I10" s="7" t="s">
        <v>98</v>
      </c>
      <c r="J10" s="7" t="s">
        <v>99</v>
      </c>
      <c r="K10" s="7" t="s">
        <v>27</v>
      </c>
      <c r="L10" s="7" t="s">
        <v>41</v>
      </c>
      <c r="M10" s="7" t="s">
        <v>100</v>
      </c>
      <c r="N10" s="7">
        <v>0</v>
      </c>
      <c r="O10" s="10">
        <v>3521800000</v>
      </c>
      <c r="P10" s="10">
        <v>0</v>
      </c>
      <c r="Q10" s="10">
        <v>0</v>
      </c>
      <c r="R10" s="10">
        <v>0</v>
      </c>
      <c r="S10" s="10">
        <v>0</v>
      </c>
      <c r="T10" s="10">
        <v>2699700000</v>
      </c>
      <c r="U10" s="10">
        <v>822100000</v>
      </c>
      <c r="V10" s="10">
        <v>0</v>
      </c>
      <c r="W10" s="10">
        <v>0</v>
      </c>
      <c r="X10" s="10">
        <v>0</v>
      </c>
      <c r="Y10" s="10">
        <v>0</v>
      </c>
      <c r="Z10" s="10">
        <v>0</v>
      </c>
      <c r="AA10" s="10">
        <v>3521800000</v>
      </c>
      <c r="AB10" s="35">
        <v>0</v>
      </c>
      <c r="AC10" s="35">
        <v>0</v>
      </c>
      <c r="AD10" s="35">
        <v>0</v>
      </c>
      <c r="AE10" s="35">
        <v>0</v>
      </c>
      <c r="AF10" s="35">
        <v>0</v>
      </c>
      <c r="AG10" s="35">
        <v>0</v>
      </c>
      <c r="AH10" s="35">
        <v>100</v>
      </c>
      <c r="AI10" s="10">
        <v>0</v>
      </c>
      <c r="AJ10" s="10">
        <v>0</v>
      </c>
      <c r="AK10" s="10">
        <v>0</v>
      </c>
      <c r="AL10" s="10">
        <v>0</v>
      </c>
      <c r="AM10" s="10">
        <v>0</v>
      </c>
      <c r="AN10" s="10">
        <v>0</v>
      </c>
      <c r="AO10" s="10">
        <v>0</v>
      </c>
      <c r="AP10" s="10">
        <v>0</v>
      </c>
      <c r="AQ10" s="10">
        <v>0</v>
      </c>
      <c r="AR10" s="10">
        <v>0</v>
      </c>
      <c r="AS10" s="10">
        <v>0</v>
      </c>
      <c r="AT10" s="10">
        <v>0</v>
      </c>
    </row>
    <row r="11" spans="1:47" s="75" customFormat="1" ht="20.100000000000001" customHeight="1" x14ac:dyDescent="0.2">
      <c r="A11" s="87"/>
      <c r="B11" s="198" t="s">
        <v>40</v>
      </c>
      <c r="C11" s="198"/>
      <c r="D11" s="198"/>
      <c r="E11" s="59"/>
      <c r="F11" s="59"/>
      <c r="G11" s="59"/>
      <c r="H11" s="59"/>
      <c r="I11" s="59"/>
      <c r="J11" s="59"/>
      <c r="K11" s="59"/>
      <c r="L11" s="59"/>
      <c r="M11" s="59"/>
      <c r="N11" s="59"/>
      <c r="O11" s="59"/>
      <c r="P11" s="59"/>
      <c r="Q11" s="59"/>
      <c r="R11" s="59"/>
      <c r="S11" s="59"/>
      <c r="T11" s="59"/>
      <c r="U11" s="59"/>
      <c r="V11" s="63"/>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74"/>
    </row>
    <row r="12" spans="1:47" s="75" customFormat="1" ht="20.100000000000001" customHeight="1" thickBot="1" x14ac:dyDescent="0.25">
      <c r="A12" s="87"/>
      <c r="B12" s="64" t="s">
        <v>32</v>
      </c>
      <c r="C12" s="64"/>
      <c r="D12" s="64"/>
      <c r="E12" s="64"/>
      <c r="F12" s="64"/>
      <c r="G12" s="64"/>
      <c r="H12" s="64"/>
      <c r="I12" s="64"/>
      <c r="J12" s="64"/>
      <c r="K12" s="64"/>
      <c r="L12" s="64"/>
      <c r="M12" s="64"/>
      <c r="N12" s="76">
        <v>127587868.41058546</v>
      </c>
      <c r="O12" s="76">
        <v>24719992125.957775</v>
      </c>
      <c r="P12" s="76">
        <v>0</v>
      </c>
      <c r="Q12" s="76">
        <v>0</v>
      </c>
      <c r="R12" s="76">
        <v>122686063.4157756</v>
      </c>
      <c r="S12" s="76">
        <v>2577000671.4278955</v>
      </c>
      <c r="T12" s="76">
        <v>10177534865.125303</v>
      </c>
      <c r="U12" s="76">
        <v>11842770525.988798</v>
      </c>
      <c r="V12" s="76">
        <v>958112394.52592874</v>
      </c>
      <c r="W12" s="76">
        <v>71066797.200000003</v>
      </c>
      <c r="X12" s="76">
        <v>247602933.07000002</v>
      </c>
      <c r="Y12" s="76">
        <v>0</v>
      </c>
      <c r="Z12" s="76">
        <v>0</v>
      </c>
      <c r="AA12" s="76">
        <v>23443210001.161846</v>
      </c>
      <c r="AB12" s="76"/>
      <c r="AC12" s="76"/>
      <c r="AD12" s="76"/>
      <c r="AE12" s="76"/>
      <c r="AF12" s="76"/>
      <c r="AG12" s="76"/>
      <c r="AH12" s="76"/>
      <c r="AI12" s="76">
        <v>1439389715.9506192</v>
      </c>
      <c r="AJ12" s="76">
        <v>1436097225.6980224</v>
      </c>
      <c r="AK12" s="76">
        <v>281240419.72999996</v>
      </c>
      <c r="AL12" s="76">
        <v>862830833.67272902</v>
      </c>
      <c r="AM12" s="76">
        <v>859538343.42013204</v>
      </c>
      <c r="AN12" s="76">
        <v>109278851.33419463</v>
      </c>
      <c r="AO12" s="76">
        <v>576198882.26999998</v>
      </c>
      <c r="AP12" s="76">
        <v>488259578.88</v>
      </c>
      <c r="AQ12" s="76">
        <v>171961568.98160043</v>
      </c>
      <c r="AR12" s="76">
        <v>0</v>
      </c>
      <c r="AS12" s="76">
        <v>0</v>
      </c>
      <c r="AT12" s="76">
        <v>0</v>
      </c>
      <c r="AU12" s="29"/>
    </row>
    <row r="13" spans="1:47" s="6" customFormat="1" ht="45.75" thickBot="1" x14ac:dyDescent="0.2">
      <c r="A13" s="90"/>
      <c r="B13" s="7">
        <v>14096410014</v>
      </c>
      <c r="C13" s="7" t="s">
        <v>170</v>
      </c>
      <c r="D13" s="7" t="s">
        <v>171</v>
      </c>
      <c r="E13" s="7" t="s">
        <v>172</v>
      </c>
      <c r="F13" s="7" t="s">
        <v>50</v>
      </c>
      <c r="G13" s="7" t="s">
        <v>143</v>
      </c>
      <c r="H13" s="7" t="s">
        <v>44</v>
      </c>
      <c r="I13" s="7" t="s">
        <v>145</v>
      </c>
      <c r="J13" s="8" t="s">
        <v>39</v>
      </c>
      <c r="K13" s="7" t="s">
        <v>27</v>
      </c>
      <c r="L13" s="7" t="s">
        <v>41</v>
      </c>
      <c r="M13" s="9" t="s">
        <v>45</v>
      </c>
      <c r="N13" s="10" t="s">
        <v>274</v>
      </c>
      <c r="O13" s="11" t="s">
        <v>217</v>
      </c>
      <c r="P13" s="11" t="s">
        <v>28</v>
      </c>
      <c r="Q13" s="11" t="s">
        <v>28</v>
      </c>
      <c r="R13" s="11">
        <v>93440059.565775603</v>
      </c>
      <c r="S13" s="11">
        <v>96876329.834768295</v>
      </c>
      <c r="T13" s="11">
        <v>777135547.24092305</v>
      </c>
      <c r="U13" s="11">
        <v>0</v>
      </c>
      <c r="V13" s="11">
        <v>190316389.4005439</v>
      </c>
      <c r="W13" s="11">
        <v>44743258.210000001</v>
      </c>
      <c r="X13" s="11">
        <v>0</v>
      </c>
      <c r="Y13" s="11">
        <v>0</v>
      </c>
      <c r="Z13" s="11">
        <v>0</v>
      </c>
      <c r="AA13" s="11">
        <v>732392289.03092301</v>
      </c>
      <c r="AB13" s="35">
        <v>24.296777825114415</v>
      </c>
      <c r="AC13" s="109">
        <v>19.671921900454496</v>
      </c>
      <c r="AD13" s="109">
        <v>8.5</v>
      </c>
      <c r="AE13" s="109">
        <v>0</v>
      </c>
      <c r="AF13" s="109">
        <v>0</v>
      </c>
      <c r="AG13" s="109">
        <v>0</v>
      </c>
      <c r="AH13" s="109">
        <v>71.828078099545507</v>
      </c>
      <c r="AI13" s="11">
        <v>111806784.82272901</v>
      </c>
      <c r="AJ13" s="11">
        <v>108514294.570132</v>
      </c>
      <c r="AK13" s="11">
        <v>0</v>
      </c>
      <c r="AL13" s="11">
        <v>111806784.82272901</v>
      </c>
      <c r="AM13" s="11">
        <v>108514294.570132</v>
      </c>
      <c r="AN13" s="11">
        <v>0</v>
      </c>
      <c r="AO13" s="11">
        <v>0</v>
      </c>
      <c r="AP13" s="11">
        <v>0</v>
      </c>
      <c r="AQ13" s="11">
        <v>0</v>
      </c>
      <c r="AR13" s="11">
        <v>0</v>
      </c>
      <c r="AS13" s="10">
        <v>0</v>
      </c>
      <c r="AT13" s="11">
        <v>0</v>
      </c>
      <c r="AU13" s="12"/>
    </row>
    <row r="14" spans="1:47" s="6" customFormat="1" ht="54.75" thickBot="1" x14ac:dyDescent="0.2">
      <c r="B14" s="7" t="s">
        <v>28</v>
      </c>
      <c r="C14" s="7" t="s">
        <v>173</v>
      </c>
      <c r="D14" s="7" t="s">
        <v>174</v>
      </c>
      <c r="E14" s="7" t="s">
        <v>175</v>
      </c>
      <c r="F14" s="7" t="s">
        <v>50</v>
      </c>
      <c r="G14" s="7" t="s">
        <v>143</v>
      </c>
      <c r="H14" s="7" t="s">
        <v>44</v>
      </c>
      <c r="I14" s="7" t="s">
        <v>145</v>
      </c>
      <c r="J14" s="8" t="s">
        <v>213</v>
      </c>
      <c r="K14" s="7" t="s">
        <v>72</v>
      </c>
      <c r="L14" s="7" t="s">
        <v>176</v>
      </c>
      <c r="M14" s="9" t="s">
        <v>45</v>
      </c>
      <c r="N14" s="10" t="s">
        <v>214</v>
      </c>
      <c r="O14" s="11">
        <v>3614460554.4735098</v>
      </c>
      <c r="P14" s="11" t="s">
        <v>28</v>
      </c>
      <c r="Q14" s="11" t="s">
        <v>28</v>
      </c>
      <c r="R14" s="11" t="s">
        <v>28</v>
      </c>
      <c r="S14" s="11">
        <v>419113228.59312701</v>
      </c>
      <c r="T14" s="11">
        <v>3195347325.8803802</v>
      </c>
      <c r="U14" s="11">
        <v>0</v>
      </c>
      <c r="V14" s="11">
        <v>419113228.59312701</v>
      </c>
      <c r="W14" s="11">
        <v>0</v>
      </c>
      <c r="X14" s="11">
        <v>0</v>
      </c>
      <c r="Y14" s="11">
        <v>0</v>
      </c>
      <c r="Z14" s="11">
        <v>0</v>
      </c>
      <c r="AA14" s="11">
        <v>3195347325.8803802</v>
      </c>
      <c r="AB14" s="35">
        <v>11.59545725500872</v>
      </c>
      <c r="AC14" s="109">
        <v>11.59545725500872</v>
      </c>
      <c r="AD14" s="109">
        <v>0</v>
      </c>
      <c r="AE14" s="109">
        <v>0</v>
      </c>
      <c r="AF14" s="109">
        <v>0</v>
      </c>
      <c r="AG14" s="109">
        <v>0</v>
      </c>
      <c r="AH14" s="109">
        <v>88.404542744991275</v>
      </c>
      <c r="AI14" s="7" t="s">
        <v>28</v>
      </c>
      <c r="AJ14" s="7" t="s">
        <v>28</v>
      </c>
      <c r="AK14" s="7" t="s">
        <v>28</v>
      </c>
      <c r="AL14" s="7" t="s">
        <v>28</v>
      </c>
      <c r="AM14" s="7" t="s">
        <v>28</v>
      </c>
      <c r="AN14" s="7" t="s">
        <v>28</v>
      </c>
      <c r="AO14" s="7" t="s">
        <v>28</v>
      </c>
      <c r="AP14" s="7" t="s">
        <v>28</v>
      </c>
      <c r="AQ14" s="7" t="s">
        <v>28</v>
      </c>
      <c r="AR14" s="7" t="s">
        <v>28</v>
      </c>
      <c r="AS14" s="7" t="s">
        <v>28</v>
      </c>
      <c r="AT14" s="7" t="s">
        <v>28</v>
      </c>
      <c r="AU14" s="12"/>
    </row>
    <row r="15" spans="1:47" s="12" customFormat="1" ht="36.75" thickBot="1" x14ac:dyDescent="0.3">
      <c r="B15" s="13">
        <v>15092110002</v>
      </c>
      <c r="C15" s="14" t="s">
        <v>140</v>
      </c>
      <c r="D15" s="14" t="s">
        <v>206</v>
      </c>
      <c r="E15" s="14" t="s">
        <v>141</v>
      </c>
      <c r="F15" s="14" t="s">
        <v>142</v>
      </c>
      <c r="G15" s="7" t="s">
        <v>143</v>
      </c>
      <c r="H15" s="14" t="s">
        <v>144</v>
      </c>
      <c r="I15" s="14" t="s">
        <v>145</v>
      </c>
      <c r="J15" s="15" t="s">
        <v>39</v>
      </c>
      <c r="K15" s="14" t="s">
        <v>27</v>
      </c>
      <c r="L15" s="14" t="s">
        <v>41</v>
      </c>
      <c r="M15" s="16" t="s">
        <v>146</v>
      </c>
      <c r="N15" s="17" t="s">
        <v>215</v>
      </c>
      <c r="O15" s="11" t="s">
        <v>218</v>
      </c>
      <c r="P15" s="18" t="s">
        <v>28</v>
      </c>
      <c r="Q15" s="18" t="s">
        <v>28</v>
      </c>
      <c r="R15" s="18" t="s">
        <v>228</v>
      </c>
      <c r="S15" s="18" t="s">
        <v>229</v>
      </c>
      <c r="T15" s="18" t="s">
        <v>235</v>
      </c>
      <c r="U15" s="18" t="s">
        <v>244</v>
      </c>
      <c r="V15" s="18">
        <v>204076347.30669409</v>
      </c>
      <c r="W15" s="11">
        <v>0</v>
      </c>
      <c r="X15" s="11">
        <v>133038605.53999999</v>
      </c>
      <c r="Y15" s="11">
        <v>0</v>
      </c>
      <c r="Z15" s="11">
        <v>0</v>
      </c>
      <c r="AA15" s="11">
        <v>1499929557.153306</v>
      </c>
      <c r="AB15" s="45">
        <v>18.350940925858531</v>
      </c>
      <c r="AC15" s="45">
        <v>4.2</v>
      </c>
      <c r="AD15" s="45">
        <v>1.8399999999999999</v>
      </c>
      <c r="AE15" s="45">
        <v>2.0699999999999998</v>
      </c>
      <c r="AF15" s="45">
        <v>0</v>
      </c>
      <c r="AG15" s="45">
        <v>0</v>
      </c>
      <c r="AH15" s="109">
        <v>91.89</v>
      </c>
      <c r="AI15" s="17" t="s">
        <v>245</v>
      </c>
      <c r="AJ15" s="17" t="s">
        <v>255</v>
      </c>
      <c r="AK15" s="156">
        <v>133038605.54000001</v>
      </c>
      <c r="AL15" s="156">
        <v>416946105.13999999</v>
      </c>
      <c r="AM15" s="156">
        <v>416946105.13999999</v>
      </c>
      <c r="AN15" s="156">
        <v>91418244.434165955</v>
      </c>
      <c r="AO15" s="156">
        <v>125175508.51000001</v>
      </c>
      <c r="AP15" s="156">
        <v>125175508.51000001</v>
      </c>
      <c r="AQ15" s="17">
        <v>41620361.217027143</v>
      </c>
      <c r="AR15" s="18">
        <v>0</v>
      </c>
      <c r="AS15" s="18">
        <v>0</v>
      </c>
      <c r="AT15" s="18">
        <v>0</v>
      </c>
    </row>
    <row r="16" spans="1:47" s="12" customFormat="1" ht="36.75" thickBot="1" x14ac:dyDescent="0.3">
      <c r="B16" s="20">
        <v>15092110003</v>
      </c>
      <c r="C16" s="7" t="s">
        <v>147</v>
      </c>
      <c r="D16" s="7" t="s">
        <v>207</v>
      </c>
      <c r="E16" s="7" t="s">
        <v>148</v>
      </c>
      <c r="F16" s="14" t="s">
        <v>142</v>
      </c>
      <c r="G16" s="7" t="s">
        <v>143</v>
      </c>
      <c r="H16" s="7" t="s">
        <v>144</v>
      </c>
      <c r="I16" s="7" t="s">
        <v>145</v>
      </c>
      <c r="J16" s="7" t="s">
        <v>39</v>
      </c>
      <c r="K16" s="7" t="s">
        <v>27</v>
      </c>
      <c r="L16" s="7" t="s">
        <v>41</v>
      </c>
      <c r="M16" s="9" t="s">
        <v>146</v>
      </c>
      <c r="N16" s="17" t="s">
        <v>216</v>
      </c>
      <c r="O16" s="11" t="s">
        <v>219</v>
      </c>
      <c r="P16" s="11" t="s">
        <v>28</v>
      </c>
      <c r="Q16" s="11" t="s">
        <v>28</v>
      </c>
      <c r="R16" s="11" t="s">
        <v>28</v>
      </c>
      <c r="S16" s="18" t="s">
        <v>230</v>
      </c>
      <c r="T16" s="18" t="s">
        <v>236</v>
      </c>
      <c r="U16" s="18" t="s">
        <v>244</v>
      </c>
      <c r="V16" s="18">
        <v>144606429.22556379</v>
      </c>
      <c r="W16" s="11">
        <v>0</v>
      </c>
      <c r="X16" s="11">
        <v>55391410.550000004</v>
      </c>
      <c r="Y16" s="11">
        <v>0</v>
      </c>
      <c r="Z16" s="11">
        <v>0</v>
      </c>
      <c r="AA16" s="11">
        <v>1888234410.2244363</v>
      </c>
      <c r="AB16" s="45">
        <v>9.5773753039884681</v>
      </c>
      <c r="AC16" s="45">
        <v>2.33</v>
      </c>
      <c r="AD16" s="45">
        <v>1.06</v>
      </c>
      <c r="AE16" s="45">
        <v>1.83</v>
      </c>
      <c r="AF16" s="45">
        <v>0</v>
      </c>
      <c r="AG16" s="45">
        <v>0</v>
      </c>
      <c r="AH16" s="109">
        <v>94.78</v>
      </c>
      <c r="AI16" s="17" t="s">
        <v>246</v>
      </c>
      <c r="AJ16" s="17" t="s">
        <v>256</v>
      </c>
      <c r="AK16" s="156">
        <v>55391410.5</v>
      </c>
      <c r="AL16" s="156">
        <v>201237586.87</v>
      </c>
      <c r="AM16" s="156">
        <v>201237586.87</v>
      </c>
      <c r="AN16" s="156">
        <v>19279314.438428663</v>
      </c>
      <c r="AO16" s="156">
        <v>141825392.44999999</v>
      </c>
      <c r="AP16" s="156">
        <v>141825392.44999999</v>
      </c>
      <c r="AQ16" s="17">
        <v>36112096.221603051</v>
      </c>
      <c r="AR16" s="11">
        <v>0</v>
      </c>
      <c r="AS16" s="11">
        <v>0</v>
      </c>
      <c r="AT16" s="11">
        <v>0</v>
      </c>
    </row>
    <row r="17" spans="1:47" s="12" customFormat="1" ht="36.75" thickBot="1" x14ac:dyDescent="0.3">
      <c r="B17" s="20">
        <v>16092110012</v>
      </c>
      <c r="C17" s="7" t="s">
        <v>149</v>
      </c>
      <c r="D17" s="7" t="s">
        <v>208</v>
      </c>
      <c r="E17" s="7" t="s">
        <v>150</v>
      </c>
      <c r="F17" s="14" t="s">
        <v>142</v>
      </c>
      <c r="G17" s="7" t="s">
        <v>143</v>
      </c>
      <c r="H17" s="7" t="s">
        <v>144</v>
      </c>
      <c r="I17" s="7" t="s">
        <v>145</v>
      </c>
      <c r="J17" s="7" t="s">
        <v>53</v>
      </c>
      <c r="K17" s="7" t="s">
        <v>27</v>
      </c>
      <c r="L17" s="7" t="s">
        <v>41</v>
      </c>
      <c r="M17" s="9" t="s">
        <v>146</v>
      </c>
      <c r="N17" s="17">
        <v>12153051.581824737</v>
      </c>
      <c r="O17" s="11" t="s">
        <v>220</v>
      </c>
      <c r="P17" s="11" t="s">
        <v>28</v>
      </c>
      <c r="Q17" s="11" t="s">
        <v>28</v>
      </c>
      <c r="R17" s="11" t="s">
        <v>28</v>
      </c>
      <c r="S17" s="18" t="s">
        <v>231</v>
      </c>
      <c r="T17" s="18" t="s">
        <v>237</v>
      </c>
      <c r="U17" s="18" t="s">
        <v>276</v>
      </c>
      <c r="V17" s="18">
        <v>0</v>
      </c>
      <c r="W17" s="11">
        <v>11922575.83</v>
      </c>
      <c r="X17" s="11">
        <v>25755924.259999998</v>
      </c>
      <c r="Y17" s="11">
        <v>0</v>
      </c>
      <c r="Z17" s="11">
        <v>0</v>
      </c>
      <c r="AA17" s="11">
        <v>1328937221.9100001</v>
      </c>
      <c r="AB17" s="45">
        <v>2.7570661947285373</v>
      </c>
      <c r="AC17" s="45">
        <v>0.26</v>
      </c>
      <c r="AD17" s="45">
        <v>0.58000000000000007</v>
      </c>
      <c r="AE17" s="45">
        <v>0.57000000000000006</v>
      </c>
      <c r="AF17" s="45">
        <v>0</v>
      </c>
      <c r="AG17" s="45">
        <v>0</v>
      </c>
      <c r="AH17" s="109">
        <v>98.59</v>
      </c>
      <c r="AI17" s="10" t="s">
        <v>247</v>
      </c>
      <c r="AJ17" s="10" t="s">
        <v>257</v>
      </c>
      <c r="AK17" s="156">
        <v>44992447.810000002</v>
      </c>
      <c r="AL17" s="155">
        <v>16003978.25</v>
      </c>
      <c r="AM17" s="155">
        <v>16003978.25</v>
      </c>
      <c r="AN17" s="157" t="s">
        <v>267</v>
      </c>
      <c r="AO17" s="156">
        <v>79960729.599999994</v>
      </c>
      <c r="AP17" s="156">
        <v>79960729.599999994</v>
      </c>
      <c r="AQ17" s="17">
        <v>45122367.817463994</v>
      </c>
      <c r="AR17" s="11">
        <v>0</v>
      </c>
      <c r="AS17" s="10">
        <v>0</v>
      </c>
      <c r="AT17" s="11">
        <v>0</v>
      </c>
    </row>
    <row r="18" spans="1:47" s="12" customFormat="1" ht="36.75" thickBot="1" x14ac:dyDescent="0.3">
      <c r="B18" s="20">
        <v>16092110010</v>
      </c>
      <c r="C18" s="7" t="s">
        <v>151</v>
      </c>
      <c r="D18" s="7" t="s">
        <v>152</v>
      </c>
      <c r="E18" s="7" t="s">
        <v>153</v>
      </c>
      <c r="F18" s="14" t="s">
        <v>142</v>
      </c>
      <c r="G18" s="7" t="s">
        <v>143</v>
      </c>
      <c r="H18" s="7" t="s">
        <v>144</v>
      </c>
      <c r="I18" s="7" t="s">
        <v>145</v>
      </c>
      <c r="J18" s="7" t="s">
        <v>53</v>
      </c>
      <c r="K18" s="7" t="s">
        <v>27</v>
      </c>
      <c r="L18" s="7" t="s">
        <v>41</v>
      </c>
      <c r="M18" s="9" t="s">
        <v>146</v>
      </c>
      <c r="N18" s="17">
        <v>2335578.5739373183</v>
      </c>
      <c r="O18" s="11" t="s">
        <v>221</v>
      </c>
      <c r="P18" s="11" t="s">
        <v>28</v>
      </c>
      <c r="Q18" s="11" t="s">
        <v>28</v>
      </c>
      <c r="R18" s="11" t="s">
        <v>28</v>
      </c>
      <c r="S18" s="18" t="s">
        <v>232</v>
      </c>
      <c r="T18" s="18" t="s">
        <v>238</v>
      </c>
      <c r="U18" s="18" t="s">
        <v>277</v>
      </c>
      <c r="V18" s="18">
        <v>0</v>
      </c>
      <c r="W18" s="11">
        <v>14400963.16</v>
      </c>
      <c r="X18" s="11">
        <v>22857116.800000001</v>
      </c>
      <c r="Y18" s="11">
        <v>0</v>
      </c>
      <c r="Z18" s="11">
        <v>0</v>
      </c>
      <c r="AA18" s="11">
        <v>1982237812.04</v>
      </c>
      <c r="AB18" s="45">
        <v>1.8449198189354996</v>
      </c>
      <c r="AC18" s="45">
        <v>0.26</v>
      </c>
      <c r="AD18" s="45">
        <v>0.57000000000000006</v>
      </c>
      <c r="AE18" s="45">
        <v>0.65</v>
      </c>
      <c r="AF18" s="45">
        <v>0</v>
      </c>
      <c r="AG18" s="45">
        <v>0</v>
      </c>
      <c r="AH18" s="109">
        <v>98.52</v>
      </c>
      <c r="AI18" s="10" t="s">
        <v>248</v>
      </c>
      <c r="AJ18" s="10" t="s">
        <v>258</v>
      </c>
      <c r="AK18" s="156">
        <v>37258079.960000001</v>
      </c>
      <c r="AL18" s="155">
        <v>54773768.229999997</v>
      </c>
      <c r="AM18" s="155">
        <v>54773768.229999997</v>
      </c>
      <c r="AN18" s="158" t="s">
        <v>268</v>
      </c>
      <c r="AO18" s="155">
        <v>71774534.090000004</v>
      </c>
      <c r="AP18" s="155">
        <v>71774534.090000004</v>
      </c>
      <c r="AQ18" s="10">
        <v>37623479.944230691</v>
      </c>
      <c r="AR18" s="11">
        <v>0</v>
      </c>
      <c r="AS18" s="10">
        <v>0</v>
      </c>
      <c r="AT18" s="11">
        <v>0</v>
      </c>
    </row>
    <row r="19" spans="1:47" s="12" customFormat="1" ht="36.75" thickBot="1" x14ac:dyDescent="0.3">
      <c r="B19" s="20">
        <v>16092110011</v>
      </c>
      <c r="C19" s="7" t="s">
        <v>154</v>
      </c>
      <c r="D19" s="7" t="s">
        <v>155</v>
      </c>
      <c r="E19" s="7" t="s">
        <v>156</v>
      </c>
      <c r="F19" s="14" t="s">
        <v>142</v>
      </c>
      <c r="G19" s="7" t="s">
        <v>143</v>
      </c>
      <c r="H19" s="7" t="s">
        <v>144</v>
      </c>
      <c r="I19" s="7" t="s">
        <v>145</v>
      </c>
      <c r="J19" s="7" t="s">
        <v>53</v>
      </c>
      <c r="K19" s="7" t="s">
        <v>27</v>
      </c>
      <c r="L19" s="7" t="s">
        <v>41</v>
      </c>
      <c r="M19" s="9" t="s">
        <v>146</v>
      </c>
      <c r="N19" s="17">
        <v>11912327.753583139</v>
      </c>
      <c r="O19" s="11" t="s">
        <v>222</v>
      </c>
      <c r="P19" s="11" t="s">
        <v>28</v>
      </c>
      <c r="Q19" s="11" t="s">
        <v>28</v>
      </c>
      <c r="R19" s="11" t="s">
        <v>28</v>
      </c>
      <c r="S19" s="18" t="s">
        <v>233</v>
      </c>
      <c r="T19" s="18" t="s">
        <v>234</v>
      </c>
      <c r="U19" s="18" t="s">
        <v>278</v>
      </c>
      <c r="V19" s="18">
        <v>0</v>
      </c>
      <c r="W19" s="11">
        <v>0</v>
      </c>
      <c r="X19" s="11">
        <v>7423211.6499999994</v>
      </c>
      <c r="Y19" s="11">
        <v>0</v>
      </c>
      <c r="Z19" s="11">
        <v>0</v>
      </c>
      <c r="AA19" s="11">
        <v>2165034749.3499999</v>
      </c>
      <c r="AB19" s="45">
        <v>0.3416964463237801</v>
      </c>
      <c r="AC19" s="45">
        <v>0</v>
      </c>
      <c r="AD19" s="45">
        <v>0.45</v>
      </c>
      <c r="AE19" s="45">
        <v>0.57000000000000006</v>
      </c>
      <c r="AF19" s="45">
        <v>0</v>
      </c>
      <c r="AG19" s="45">
        <v>0</v>
      </c>
      <c r="AH19" s="109">
        <v>98.98</v>
      </c>
      <c r="AI19" s="10" t="s">
        <v>249</v>
      </c>
      <c r="AJ19" s="10" t="s">
        <v>259</v>
      </c>
      <c r="AK19" s="156">
        <v>7423211.6500000004</v>
      </c>
      <c r="AL19" s="155">
        <v>16401517.380000001</v>
      </c>
      <c r="AM19" s="155">
        <v>16401517.380000001</v>
      </c>
      <c r="AN19" s="158" t="s">
        <v>269</v>
      </c>
      <c r="AO19" s="155">
        <v>31623091.870000001</v>
      </c>
      <c r="AP19" s="155">
        <v>31623091.870000001</v>
      </c>
      <c r="AQ19" s="10">
        <v>7592571.9749087235</v>
      </c>
      <c r="AR19" s="10">
        <v>0</v>
      </c>
      <c r="AS19" s="10">
        <v>0</v>
      </c>
      <c r="AT19" s="10">
        <v>0</v>
      </c>
    </row>
    <row r="20" spans="1:47" s="12" customFormat="1" ht="36.75" thickBot="1" x14ac:dyDescent="0.3">
      <c r="B20" s="20">
        <v>16092110009</v>
      </c>
      <c r="C20" s="7" t="s">
        <v>157</v>
      </c>
      <c r="D20" s="7" t="s">
        <v>158</v>
      </c>
      <c r="E20" s="7" t="s">
        <v>54</v>
      </c>
      <c r="F20" s="14" t="s">
        <v>142</v>
      </c>
      <c r="G20" s="7" t="s">
        <v>143</v>
      </c>
      <c r="H20" s="7" t="s">
        <v>144</v>
      </c>
      <c r="I20" s="7" t="s">
        <v>145</v>
      </c>
      <c r="J20" s="7" t="s">
        <v>53</v>
      </c>
      <c r="K20" s="7" t="s">
        <v>27</v>
      </c>
      <c r="L20" s="7" t="s">
        <v>41</v>
      </c>
      <c r="M20" s="9" t="s">
        <v>146</v>
      </c>
      <c r="N20" s="17">
        <v>4906310.6524029775</v>
      </c>
      <c r="O20" s="11" t="s">
        <v>223</v>
      </c>
      <c r="P20" s="11" t="s">
        <v>28</v>
      </c>
      <c r="Q20" s="11" t="s">
        <v>28</v>
      </c>
      <c r="R20" s="11" t="s">
        <v>28</v>
      </c>
      <c r="S20" s="18" t="s">
        <v>275</v>
      </c>
      <c r="T20" s="18" t="s">
        <v>239</v>
      </c>
      <c r="U20" s="18" t="s">
        <v>279</v>
      </c>
      <c r="V20" s="18">
        <v>0</v>
      </c>
      <c r="W20" s="11">
        <v>0</v>
      </c>
      <c r="X20" s="11">
        <v>3136664.27</v>
      </c>
      <c r="Y20" s="11">
        <v>0</v>
      </c>
      <c r="Z20" s="11">
        <v>0</v>
      </c>
      <c r="AA20" s="11">
        <v>1586605185.73</v>
      </c>
      <c r="AB20" s="45">
        <v>0.19730651674094637</v>
      </c>
      <c r="AC20" s="45">
        <v>0</v>
      </c>
      <c r="AD20" s="45">
        <v>0.45</v>
      </c>
      <c r="AE20" s="45">
        <v>0.66</v>
      </c>
      <c r="AF20" s="45">
        <v>0</v>
      </c>
      <c r="AG20" s="45">
        <v>0</v>
      </c>
      <c r="AH20" s="109">
        <v>98.89</v>
      </c>
      <c r="AI20" s="10" t="s">
        <v>250</v>
      </c>
      <c r="AJ20" s="10" t="s">
        <v>260</v>
      </c>
      <c r="AK20" s="156">
        <v>3136664.27</v>
      </c>
      <c r="AL20" s="155">
        <v>45661092.979999997</v>
      </c>
      <c r="AM20" s="155">
        <v>45661092.979999997</v>
      </c>
      <c r="AN20" s="158" t="s">
        <v>266</v>
      </c>
      <c r="AO20" s="155">
        <v>37900322.359999999</v>
      </c>
      <c r="AP20" s="155">
        <v>37900322.359999999</v>
      </c>
      <c r="AQ20" s="10">
        <v>3890691.8063668273</v>
      </c>
      <c r="AR20" s="11">
        <v>0</v>
      </c>
      <c r="AS20" s="10">
        <v>0</v>
      </c>
      <c r="AT20" s="11">
        <v>0</v>
      </c>
    </row>
    <row r="21" spans="1:47" s="12" customFormat="1" ht="81.75" thickBot="1" x14ac:dyDescent="0.3">
      <c r="B21" s="7">
        <v>17092110009</v>
      </c>
      <c r="C21" s="7" t="s">
        <v>159</v>
      </c>
      <c r="D21" s="7" t="s">
        <v>160</v>
      </c>
      <c r="E21" s="7" t="s">
        <v>161</v>
      </c>
      <c r="F21" s="7" t="s">
        <v>50</v>
      </c>
      <c r="G21" s="7" t="s">
        <v>143</v>
      </c>
      <c r="H21" s="7" t="s">
        <v>144</v>
      </c>
      <c r="I21" s="7" t="s">
        <v>145</v>
      </c>
      <c r="J21" s="7" t="s">
        <v>162</v>
      </c>
      <c r="K21" s="7" t="s">
        <v>27</v>
      </c>
      <c r="L21" s="7" t="s">
        <v>41</v>
      </c>
      <c r="M21" s="7" t="s">
        <v>146</v>
      </c>
      <c r="N21" s="17">
        <v>10974599.710000001</v>
      </c>
      <c r="O21" s="11" t="s">
        <v>224</v>
      </c>
      <c r="P21" s="11" t="s">
        <v>28</v>
      </c>
      <c r="Q21" s="11" t="s">
        <v>28</v>
      </c>
      <c r="R21" s="11" t="s">
        <v>28</v>
      </c>
      <c r="S21" s="11" t="s">
        <v>28</v>
      </c>
      <c r="T21" s="11" t="s">
        <v>240</v>
      </c>
      <c r="U21" s="11" t="s">
        <v>280</v>
      </c>
      <c r="V21" s="17">
        <v>0</v>
      </c>
      <c r="W21" s="11">
        <v>0</v>
      </c>
      <c r="X21" s="11">
        <v>0</v>
      </c>
      <c r="Y21" s="11">
        <v>0</v>
      </c>
      <c r="Z21" s="11">
        <v>0</v>
      </c>
      <c r="AA21" s="11">
        <v>1752179984</v>
      </c>
      <c r="AB21" s="45">
        <v>0</v>
      </c>
      <c r="AC21" s="45">
        <v>0</v>
      </c>
      <c r="AD21" s="45">
        <v>0</v>
      </c>
      <c r="AE21" s="45">
        <v>0</v>
      </c>
      <c r="AF21" s="45">
        <v>0</v>
      </c>
      <c r="AG21" s="45">
        <v>0</v>
      </c>
      <c r="AH21" s="109">
        <v>100</v>
      </c>
      <c r="AI21" s="10" t="s">
        <v>251</v>
      </c>
      <c r="AJ21" s="10" t="s">
        <v>261</v>
      </c>
      <c r="AK21" s="11">
        <v>0</v>
      </c>
      <c r="AL21" s="11">
        <v>0</v>
      </c>
      <c r="AM21" s="18">
        <v>0</v>
      </c>
      <c r="AN21" s="11">
        <v>0</v>
      </c>
      <c r="AO21" s="10">
        <v>13231530.880000001</v>
      </c>
      <c r="AP21" s="11">
        <v>0</v>
      </c>
      <c r="AQ21" s="11">
        <v>0</v>
      </c>
      <c r="AR21" s="11">
        <v>0</v>
      </c>
      <c r="AS21" s="10">
        <v>0</v>
      </c>
      <c r="AT21" s="11">
        <v>0</v>
      </c>
    </row>
    <row r="22" spans="1:47" s="12" customFormat="1" ht="54.75" thickBot="1" x14ac:dyDescent="0.3">
      <c r="B22" s="7">
        <v>17092110011</v>
      </c>
      <c r="C22" s="7" t="s">
        <v>163</v>
      </c>
      <c r="D22" s="7" t="s">
        <v>209</v>
      </c>
      <c r="E22" s="7" t="s">
        <v>164</v>
      </c>
      <c r="F22" s="7" t="s">
        <v>50</v>
      </c>
      <c r="G22" s="7" t="s">
        <v>143</v>
      </c>
      <c r="H22" s="7" t="s">
        <v>144</v>
      </c>
      <c r="I22" s="7" t="s">
        <v>145</v>
      </c>
      <c r="J22" s="7" t="s">
        <v>162</v>
      </c>
      <c r="K22" s="7" t="s">
        <v>27</v>
      </c>
      <c r="L22" s="7" t="s">
        <v>41</v>
      </c>
      <c r="M22" s="7" t="s">
        <v>146</v>
      </c>
      <c r="N22" s="17">
        <v>11441225.630000001</v>
      </c>
      <c r="O22" s="11" t="s">
        <v>225</v>
      </c>
      <c r="P22" s="11" t="s">
        <v>28</v>
      </c>
      <c r="Q22" s="11" t="s">
        <v>28</v>
      </c>
      <c r="R22" s="11" t="s">
        <v>28</v>
      </c>
      <c r="S22" s="11" t="s">
        <v>28</v>
      </c>
      <c r="T22" s="11" t="s">
        <v>241</v>
      </c>
      <c r="U22" s="11" t="s">
        <v>281</v>
      </c>
      <c r="V22" s="17">
        <v>0</v>
      </c>
      <c r="W22" s="11">
        <v>0</v>
      </c>
      <c r="X22" s="11">
        <v>0</v>
      </c>
      <c r="Y22" s="11">
        <v>0</v>
      </c>
      <c r="Z22" s="11">
        <v>0</v>
      </c>
      <c r="AA22" s="11">
        <v>1948250683</v>
      </c>
      <c r="AB22" s="45">
        <v>0</v>
      </c>
      <c r="AC22" s="45">
        <v>0</v>
      </c>
      <c r="AD22" s="45">
        <v>0</v>
      </c>
      <c r="AE22" s="45">
        <v>0</v>
      </c>
      <c r="AF22" s="45">
        <v>0</v>
      </c>
      <c r="AG22" s="45">
        <v>0</v>
      </c>
      <c r="AH22" s="109">
        <v>100</v>
      </c>
      <c r="AI22" s="10" t="s">
        <v>252</v>
      </c>
      <c r="AJ22" s="10" t="s">
        <v>262</v>
      </c>
      <c r="AK22" s="11">
        <v>0</v>
      </c>
      <c r="AL22" s="11">
        <v>0</v>
      </c>
      <c r="AM22" s="18">
        <v>0</v>
      </c>
      <c r="AN22" s="11">
        <v>0</v>
      </c>
      <c r="AO22" s="10">
        <v>20957674.300000001</v>
      </c>
      <c r="AP22" s="11">
        <v>0</v>
      </c>
      <c r="AQ22" s="11">
        <v>0</v>
      </c>
      <c r="AR22" s="11">
        <v>0</v>
      </c>
      <c r="AS22" s="10">
        <v>0</v>
      </c>
      <c r="AT22" s="11">
        <v>0</v>
      </c>
    </row>
    <row r="23" spans="1:47" s="12" customFormat="1" ht="54.75" thickBot="1" x14ac:dyDescent="0.3">
      <c r="B23" s="7">
        <v>17092110008</v>
      </c>
      <c r="C23" s="7" t="s">
        <v>165</v>
      </c>
      <c r="D23" s="7" t="s">
        <v>166</v>
      </c>
      <c r="E23" s="7" t="s">
        <v>64</v>
      </c>
      <c r="F23" s="7" t="s">
        <v>50</v>
      </c>
      <c r="G23" s="7" t="s">
        <v>143</v>
      </c>
      <c r="H23" s="7" t="s">
        <v>144</v>
      </c>
      <c r="I23" s="7" t="s">
        <v>145</v>
      </c>
      <c r="J23" s="7" t="s">
        <v>162</v>
      </c>
      <c r="K23" s="7" t="s">
        <v>27</v>
      </c>
      <c r="L23" s="7" t="s">
        <v>41</v>
      </c>
      <c r="M23" s="7" t="s">
        <v>146</v>
      </c>
      <c r="N23" s="17">
        <v>1474248.14</v>
      </c>
      <c r="O23" s="11" t="s">
        <v>226</v>
      </c>
      <c r="P23" s="11" t="s">
        <v>28</v>
      </c>
      <c r="Q23" s="11" t="s">
        <v>28</v>
      </c>
      <c r="R23" s="11" t="s">
        <v>28</v>
      </c>
      <c r="S23" s="11" t="s">
        <v>28</v>
      </c>
      <c r="T23" s="11" t="s">
        <v>242</v>
      </c>
      <c r="U23" s="11" t="s">
        <v>282</v>
      </c>
      <c r="V23" s="17">
        <v>0</v>
      </c>
      <c r="W23" s="11">
        <v>0</v>
      </c>
      <c r="X23" s="11">
        <v>0</v>
      </c>
      <c r="Y23" s="11">
        <v>0</v>
      </c>
      <c r="Z23" s="11">
        <v>0</v>
      </c>
      <c r="AA23" s="11">
        <v>3608616011</v>
      </c>
      <c r="AB23" s="45">
        <v>0</v>
      </c>
      <c r="AC23" s="45">
        <v>0</v>
      </c>
      <c r="AD23" s="45">
        <v>0</v>
      </c>
      <c r="AE23" s="45">
        <v>0</v>
      </c>
      <c r="AF23" s="45">
        <v>0</v>
      </c>
      <c r="AG23" s="45">
        <v>0</v>
      </c>
      <c r="AH23" s="109">
        <v>100</v>
      </c>
      <c r="AI23" s="10" t="s">
        <v>253</v>
      </c>
      <c r="AJ23" s="10" t="s">
        <v>263</v>
      </c>
      <c r="AK23" s="11">
        <v>0</v>
      </c>
      <c r="AL23" s="11">
        <v>0</v>
      </c>
      <c r="AM23" s="18">
        <v>0</v>
      </c>
      <c r="AN23" s="11">
        <v>0</v>
      </c>
      <c r="AO23" s="10">
        <v>46104483.630000003</v>
      </c>
      <c r="AP23" s="11">
        <v>0</v>
      </c>
      <c r="AQ23" s="11">
        <v>0</v>
      </c>
      <c r="AR23" s="11">
        <v>0</v>
      </c>
      <c r="AS23" s="10">
        <v>0</v>
      </c>
      <c r="AT23" s="11">
        <v>0</v>
      </c>
    </row>
    <row r="24" spans="1:47" s="12" customFormat="1" ht="54.75" thickBot="1" x14ac:dyDescent="0.3">
      <c r="B24" s="7">
        <v>17092110010</v>
      </c>
      <c r="C24" s="7" t="s">
        <v>167</v>
      </c>
      <c r="D24" s="7" t="s">
        <v>210</v>
      </c>
      <c r="E24" s="7" t="s">
        <v>168</v>
      </c>
      <c r="F24" s="7" t="s">
        <v>50</v>
      </c>
      <c r="G24" s="7" t="s">
        <v>143</v>
      </c>
      <c r="H24" s="7" t="s">
        <v>144</v>
      </c>
      <c r="I24" s="7" t="s">
        <v>145</v>
      </c>
      <c r="J24" s="7" t="s">
        <v>162</v>
      </c>
      <c r="K24" s="7" t="s">
        <v>27</v>
      </c>
      <c r="L24" s="7" t="s">
        <v>41</v>
      </c>
      <c r="M24" s="7" t="s">
        <v>146</v>
      </c>
      <c r="N24" s="17">
        <v>12851964.449999999</v>
      </c>
      <c r="O24" s="11" t="s">
        <v>227</v>
      </c>
      <c r="P24" s="11" t="s">
        <v>28</v>
      </c>
      <c r="Q24" s="11" t="s">
        <v>28</v>
      </c>
      <c r="R24" s="11" t="s">
        <v>28</v>
      </c>
      <c r="S24" s="11" t="s">
        <v>28</v>
      </c>
      <c r="T24" s="11" t="s">
        <v>243</v>
      </c>
      <c r="U24" s="11" t="s">
        <v>283</v>
      </c>
      <c r="V24" s="17">
        <v>0</v>
      </c>
      <c r="W24" s="11">
        <v>0</v>
      </c>
      <c r="X24" s="11">
        <v>0</v>
      </c>
      <c r="Y24" s="11">
        <v>0</v>
      </c>
      <c r="Z24" s="11">
        <v>0</v>
      </c>
      <c r="AA24" s="11">
        <v>1755444771</v>
      </c>
      <c r="AB24" s="45">
        <v>0</v>
      </c>
      <c r="AC24" s="45">
        <v>0</v>
      </c>
      <c r="AD24" s="108">
        <v>0</v>
      </c>
      <c r="AE24" s="108">
        <v>0</v>
      </c>
      <c r="AF24" s="108">
        <v>0</v>
      </c>
      <c r="AG24" s="108">
        <v>0</v>
      </c>
      <c r="AH24" s="109">
        <v>100</v>
      </c>
      <c r="AI24" s="10" t="s">
        <v>254</v>
      </c>
      <c r="AJ24" s="10" t="s">
        <v>264</v>
      </c>
      <c r="AK24" s="11">
        <v>0</v>
      </c>
      <c r="AL24" s="11">
        <v>0</v>
      </c>
      <c r="AM24" s="18">
        <v>0</v>
      </c>
      <c r="AN24" s="11">
        <v>0</v>
      </c>
      <c r="AO24" s="10">
        <v>7645614.5800000001</v>
      </c>
      <c r="AP24" s="11">
        <v>0</v>
      </c>
      <c r="AQ24" s="11">
        <v>0</v>
      </c>
      <c r="AR24" s="11">
        <v>0</v>
      </c>
      <c r="AS24" s="10">
        <v>0</v>
      </c>
      <c r="AT24" s="11">
        <v>0</v>
      </c>
    </row>
    <row r="25" spans="1:47" s="29" customFormat="1" ht="20.100000000000001" customHeight="1" x14ac:dyDescent="0.25">
      <c r="A25" s="92"/>
      <c r="B25" s="198" t="s">
        <v>101</v>
      </c>
      <c r="C25" s="198"/>
      <c r="D25" s="198"/>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60"/>
    </row>
    <row r="26" spans="1:47" s="29" customFormat="1" ht="20.100000000000001" customHeight="1" thickBot="1" x14ac:dyDescent="0.3">
      <c r="A26" s="92"/>
      <c r="B26" s="61" t="s">
        <v>32</v>
      </c>
      <c r="C26" s="61"/>
      <c r="D26" s="61"/>
      <c r="E26" s="61"/>
      <c r="F26" s="61"/>
      <c r="G26" s="61"/>
      <c r="H26" s="61"/>
      <c r="I26" s="61"/>
      <c r="J26" s="61"/>
      <c r="K26" s="61"/>
      <c r="L26" s="61"/>
      <c r="M26" s="61"/>
      <c r="N26" s="62">
        <v>18910000</v>
      </c>
      <c r="O26" s="62">
        <v>1350700000</v>
      </c>
      <c r="P26" s="62">
        <v>0</v>
      </c>
      <c r="Q26" s="62">
        <v>0</v>
      </c>
      <c r="R26" s="62">
        <v>0</v>
      </c>
      <c r="S26" s="62">
        <v>0</v>
      </c>
      <c r="T26" s="62">
        <v>676300000</v>
      </c>
      <c r="U26" s="62">
        <v>674400000</v>
      </c>
      <c r="V26" s="62">
        <v>0</v>
      </c>
      <c r="W26" s="62">
        <v>0</v>
      </c>
      <c r="X26" s="62">
        <v>0</v>
      </c>
      <c r="Y26" s="62">
        <v>0</v>
      </c>
      <c r="Z26" s="62">
        <v>0</v>
      </c>
      <c r="AA26" s="62">
        <v>1350700000</v>
      </c>
      <c r="AB26" s="62"/>
      <c r="AC26" s="62"/>
      <c r="AD26" s="62"/>
      <c r="AE26" s="62"/>
      <c r="AF26" s="62"/>
      <c r="AG26" s="62"/>
      <c r="AH26" s="62"/>
      <c r="AI26" s="62">
        <v>0</v>
      </c>
      <c r="AJ26" s="62">
        <v>0</v>
      </c>
      <c r="AK26" s="62">
        <v>0</v>
      </c>
      <c r="AL26" s="62">
        <v>0</v>
      </c>
      <c r="AM26" s="62">
        <v>0</v>
      </c>
      <c r="AN26" s="62">
        <v>0</v>
      </c>
      <c r="AO26" s="62">
        <v>0</v>
      </c>
      <c r="AP26" s="62">
        <v>0</v>
      </c>
      <c r="AQ26" s="62">
        <v>0</v>
      </c>
      <c r="AR26" s="62">
        <v>0</v>
      </c>
      <c r="AS26" s="62">
        <v>0</v>
      </c>
      <c r="AT26" s="62">
        <v>0</v>
      </c>
    </row>
    <row r="27" spans="1:47" s="65" customFormat="1" ht="27.75" thickBot="1" x14ac:dyDescent="0.3">
      <c r="A27" s="93"/>
      <c r="B27" s="99" t="s">
        <v>102</v>
      </c>
      <c r="C27" s="99" t="s">
        <v>103</v>
      </c>
      <c r="D27" s="99" t="s">
        <v>104</v>
      </c>
      <c r="E27" s="99" t="s">
        <v>189</v>
      </c>
      <c r="F27" s="99" t="s">
        <v>52</v>
      </c>
      <c r="G27" s="99" t="s">
        <v>105</v>
      </c>
      <c r="H27" s="99" t="s">
        <v>44</v>
      </c>
      <c r="I27" s="99" t="s">
        <v>106</v>
      </c>
      <c r="J27" s="153" t="s">
        <v>107</v>
      </c>
      <c r="K27" s="99" t="s">
        <v>27</v>
      </c>
      <c r="L27" s="99" t="s">
        <v>41</v>
      </c>
      <c r="M27" s="154" t="s">
        <v>45</v>
      </c>
      <c r="N27" s="155">
        <v>18910000</v>
      </c>
      <c r="O27" s="101">
        <v>1350700000</v>
      </c>
      <c r="P27" s="101" t="s">
        <v>28</v>
      </c>
      <c r="Q27" s="101" t="s">
        <v>28</v>
      </c>
      <c r="R27" s="101" t="s">
        <v>28</v>
      </c>
      <c r="S27" s="101" t="s">
        <v>28</v>
      </c>
      <c r="T27" s="11">
        <v>676300000</v>
      </c>
      <c r="U27" s="101">
        <v>674400000</v>
      </c>
      <c r="V27" s="101">
        <v>0</v>
      </c>
      <c r="W27" s="101">
        <v>0</v>
      </c>
      <c r="X27" s="101">
        <v>0</v>
      </c>
      <c r="Y27" s="101">
        <v>0</v>
      </c>
      <c r="Z27" s="101">
        <v>0</v>
      </c>
      <c r="AA27" s="101">
        <v>1350700000</v>
      </c>
      <c r="AB27" s="105">
        <v>0</v>
      </c>
      <c r="AC27" s="105">
        <v>0</v>
      </c>
      <c r="AD27" s="105">
        <v>0</v>
      </c>
      <c r="AE27" s="105">
        <v>0</v>
      </c>
      <c r="AF27" s="105">
        <v>0</v>
      </c>
      <c r="AG27" s="105">
        <v>0</v>
      </c>
      <c r="AH27" s="105">
        <v>0</v>
      </c>
      <c r="AI27" s="101">
        <v>0</v>
      </c>
      <c r="AJ27" s="101">
        <v>0</v>
      </c>
      <c r="AK27" s="101">
        <v>0</v>
      </c>
      <c r="AL27" s="101">
        <v>0</v>
      </c>
      <c r="AM27" s="101">
        <v>0</v>
      </c>
      <c r="AN27" s="101">
        <v>0</v>
      </c>
      <c r="AO27" s="101">
        <v>0</v>
      </c>
      <c r="AP27" s="101">
        <v>0</v>
      </c>
      <c r="AQ27" s="101">
        <v>0</v>
      </c>
      <c r="AR27" s="101">
        <v>0</v>
      </c>
      <c r="AS27" s="155">
        <v>0</v>
      </c>
      <c r="AT27" s="101">
        <v>0</v>
      </c>
      <c r="AU27" s="12"/>
    </row>
    <row r="28" spans="1:47" s="29" customFormat="1" ht="20.100000000000001" customHeight="1" x14ac:dyDescent="0.2">
      <c r="A28" s="94"/>
      <c r="B28" s="197" t="s">
        <v>55</v>
      </c>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60"/>
    </row>
    <row r="29" spans="1:47" s="29" customFormat="1" ht="20.100000000000001" customHeight="1" thickBot="1" x14ac:dyDescent="0.3">
      <c r="A29" s="95"/>
      <c r="B29" s="64" t="s">
        <v>32</v>
      </c>
      <c r="C29" s="64"/>
      <c r="D29" s="64"/>
      <c r="E29" s="64"/>
      <c r="F29" s="64"/>
      <c r="G29" s="64"/>
      <c r="H29" s="64"/>
      <c r="I29" s="64"/>
      <c r="J29" s="64"/>
      <c r="K29" s="64"/>
      <c r="L29" s="64"/>
      <c r="M29" s="67"/>
      <c r="N29" s="67">
        <v>0</v>
      </c>
      <c r="O29" s="67">
        <v>7188300000</v>
      </c>
      <c r="P29" s="67">
        <v>0</v>
      </c>
      <c r="Q29" s="67">
        <v>0</v>
      </c>
      <c r="R29" s="67">
        <v>0</v>
      </c>
      <c r="S29" s="67">
        <v>0</v>
      </c>
      <c r="T29" s="67">
        <v>2997400000</v>
      </c>
      <c r="U29" s="67">
        <v>4190900000</v>
      </c>
      <c r="V29" s="67">
        <v>0</v>
      </c>
      <c r="W29" s="67">
        <v>53982253</v>
      </c>
      <c r="X29" s="67">
        <v>116916546.09999999</v>
      </c>
      <c r="Y29" s="67">
        <v>0</v>
      </c>
      <c r="Z29" s="67">
        <v>0</v>
      </c>
      <c r="AA29" s="67">
        <v>7017401199.8000002</v>
      </c>
      <c r="AB29" s="67"/>
      <c r="AC29" s="67"/>
      <c r="AD29" s="67"/>
      <c r="AE29" s="67"/>
      <c r="AF29" s="67"/>
      <c r="AG29" s="67"/>
      <c r="AH29" s="67"/>
      <c r="AI29" s="67">
        <v>0</v>
      </c>
      <c r="AJ29" s="67">
        <v>0</v>
      </c>
      <c r="AK29" s="67">
        <v>0</v>
      </c>
      <c r="AL29" s="67">
        <v>0</v>
      </c>
      <c r="AM29" s="67">
        <v>0</v>
      </c>
      <c r="AN29" s="67">
        <v>0</v>
      </c>
      <c r="AO29" s="67">
        <v>0</v>
      </c>
      <c r="AP29" s="67">
        <v>0</v>
      </c>
      <c r="AQ29" s="67">
        <v>0</v>
      </c>
      <c r="AR29" s="67">
        <v>0</v>
      </c>
      <c r="AS29" s="67">
        <v>0</v>
      </c>
      <c r="AT29" s="67">
        <v>0</v>
      </c>
    </row>
    <row r="30" spans="1:47" s="12" customFormat="1" ht="63.75" thickBot="1" x14ac:dyDescent="0.3">
      <c r="A30" s="91"/>
      <c r="B30" s="31" t="s">
        <v>56</v>
      </c>
      <c r="C30" s="30" t="s">
        <v>57</v>
      </c>
      <c r="D30" s="68" t="s">
        <v>111</v>
      </c>
      <c r="E30" s="30" t="s">
        <v>54</v>
      </c>
      <c r="F30" s="30" t="s">
        <v>50</v>
      </c>
      <c r="G30" s="30" t="s">
        <v>58</v>
      </c>
      <c r="H30" s="30" t="s">
        <v>59</v>
      </c>
      <c r="I30" s="30" t="s">
        <v>60</v>
      </c>
      <c r="J30" s="30" t="s">
        <v>39</v>
      </c>
      <c r="K30" s="30" t="s">
        <v>27</v>
      </c>
      <c r="L30" s="30" t="s">
        <v>61</v>
      </c>
      <c r="M30" s="30" t="s">
        <v>28</v>
      </c>
      <c r="N30" s="30" t="s">
        <v>28</v>
      </c>
      <c r="O30" s="50" t="s">
        <v>114</v>
      </c>
      <c r="P30" s="18" t="s">
        <v>28</v>
      </c>
      <c r="Q30" s="18" t="s">
        <v>28</v>
      </c>
      <c r="R30" s="32" t="s">
        <v>354</v>
      </c>
      <c r="S30" s="32" t="s">
        <v>354</v>
      </c>
      <c r="T30" s="32" t="s">
        <v>355</v>
      </c>
      <c r="U30" s="23" t="s">
        <v>115</v>
      </c>
      <c r="V30" s="175">
        <v>0</v>
      </c>
      <c r="W30" s="32">
        <v>0</v>
      </c>
      <c r="X30" s="22">
        <v>0</v>
      </c>
      <c r="Y30" s="22">
        <v>0</v>
      </c>
      <c r="Z30" s="22">
        <v>0</v>
      </c>
      <c r="AA30" s="51" t="s">
        <v>360</v>
      </c>
      <c r="AB30" s="36">
        <v>0</v>
      </c>
      <c r="AC30" s="36">
        <v>0</v>
      </c>
      <c r="AD30" s="36">
        <v>0</v>
      </c>
      <c r="AE30" s="36">
        <v>0</v>
      </c>
      <c r="AF30" s="36">
        <v>0</v>
      </c>
      <c r="AG30" s="36">
        <v>0</v>
      </c>
      <c r="AH30" s="35">
        <v>100</v>
      </c>
      <c r="AI30" s="21">
        <v>0</v>
      </c>
      <c r="AJ30" s="22">
        <v>0</v>
      </c>
      <c r="AK30" s="22">
        <v>0</v>
      </c>
      <c r="AL30" s="22">
        <v>0</v>
      </c>
      <c r="AM30" s="22">
        <v>0</v>
      </c>
      <c r="AN30" s="22">
        <v>0</v>
      </c>
      <c r="AO30" s="22">
        <v>0</v>
      </c>
      <c r="AP30" s="22">
        <v>0</v>
      </c>
      <c r="AQ30" s="22">
        <v>0</v>
      </c>
      <c r="AR30" s="22">
        <v>0</v>
      </c>
      <c r="AS30" s="21">
        <v>0</v>
      </c>
      <c r="AT30" s="22">
        <v>0</v>
      </c>
    </row>
    <row r="31" spans="1:47" s="12" customFormat="1" ht="63.75" thickBot="1" x14ac:dyDescent="0.3">
      <c r="A31" s="91"/>
      <c r="B31" s="19" t="s">
        <v>62</v>
      </c>
      <c r="C31" s="19" t="s">
        <v>63</v>
      </c>
      <c r="D31" s="69" t="s">
        <v>112</v>
      </c>
      <c r="E31" s="19" t="s">
        <v>64</v>
      </c>
      <c r="F31" s="19" t="s">
        <v>50</v>
      </c>
      <c r="G31" s="19" t="s">
        <v>58</v>
      </c>
      <c r="H31" s="19" t="s">
        <v>59</v>
      </c>
      <c r="I31" s="19" t="s">
        <v>60</v>
      </c>
      <c r="J31" s="19" t="s">
        <v>39</v>
      </c>
      <c r="K31" s="19" t="s">
        <v>27</v>
      </c>
      <c r="L31" s="19" t="s">
        <v>61</v>
      </c>
      <c r="M31" s="19" t="s">
        <v>28</v>
      </c>
      <c r="N31" s="19" t="s">
        <v>28</v>
      </c>
      <c r="O31" s="19" t="s">
        <v>116</v>
      </c>
      <c r="P31" s="11" t="s">
        <v>28</v>
      </c>
      <c r="Q31" s="11" t="s">
        <v>28</v>
      </c>
      <c r="R31" s="23" t="s">
        <v>354</v>
      </c>
      <c r="S31" s="23" t="s">
        <v>354</v>
      </c>
      <c r="T31" s="23" t="s">
        <v>356</v>
      </c>
      <c r="U31" s="23" t="s">
        <v>117</v>
      </c>
      <c r="V31" s="23">
        <v>0</v>
      </c>
      <c r="W31" s="23" t="s">
        <v>359</v>
      </c>
      <c r="X31" s="23" t="s">
        <v>363</v>
      </c>
      <c r="Y31" s="23">
        <v>0</v>
      </c>
      <c r="Z31" s="23">
        <v>0</v>
      </c>
      <c r="AA31" s="23" t="s">
        <v>361</v>
      </c>
      <c r="AB31" s="35" t="s">
        <v>211</v>
      </c>
      <c r="AC31" s="35">
        <v>7.34</v>
      </c>
      <c r="AD31" s="35">
        <v>3.93</v>
      </c>
      <c r="AE31" s="35">
        <v>12.7</v>
      </c>
      <c r="AF31" s="35">
        <v>0</v>
      </c>
      <c r="AG31" s="35">
        <v>0</v>
      </c>
      <c r="AH31" s="35">
        <v>76.03</v>
      </c>
      <c r="AI31" s="10">
        <v>0</v>
      </c>
      <c r="AJ31" s="23">
        <v>0</v>
      </c>
      <c r="AK31" s="23">
        <v>0</v>
      </c>
      <c r="AL31" s="23">
        <v>0</v>
      </c>
      <c r="AM31" s="23">
        <v>0</v>
      </c>
      <c r="AN31" s="23">
        <v>0</v>
      </c>
      <c r="AO31" s="23">
        <v>0</v>
      </c>
      <c r="AP31" s="23">
        <v>0</v>
      </c>
      <c r="AQ31" s="23">
        <v>0</v>
      </c>
      <c r="AR31" s="23">
        <v>0</v>
      </c>
      <c r="AS31" s="10">
        <v>0</v>
      </c>
      <c r="AT31" s="23">
        <v>0</v>
      </c>
    </row>
    <row r="32" spans="1:47" s="12" customFormat="1" ht="63.75" thickBot="1" x14ac:dyDescent="0.3">
      <c r="A32" s="91"/>
      <c r="B32" s="31" t="s">
        <v>65</v>
      </c>
      <c r="C32" s="30" t="s">
        <v>66</v>
      </c>
      <c r="D32" s="68" t="s">
        <v>113</v>
      </c>
      <c r="E32" s="30" t="s">
        <v>67</v>
      </c>
      <c r="F32" s="19" t="s">
        <v>50</v>
      </c>
      <c r="G32" s="30" t="s">
        <v>58</v>
      </c>
      <c r="H32" s="30" t="s">
        <v>59</v>
      </c>
      <c r="I32" s="30" t="s">
        <v>60</v>
      </c>
      <c r="J32" s="30" t="s">
        <v>39</v>
      </c>
      <c r="K32" s="30" t="s">
        <v>27</v>
      </c>
      <c r="L32" s="30" t="s">
        <v>61</v>
      </c>
      <c r="M32" s="30" t="s">
        <v>28</v>
      </c>
      <c r="N32" s="30" t="s">
        <v>28</v>
      </c>
      <c r="O32" s="19" t="s">
        <v>118</v>
      </c>
      <c r="P32" s="11" t="s">
        <v>28</v>
      </c>
      <c r="Q32" s="11" t="s">
        <v>28</v>
      </c>
      <c r="R32" s="23" t="s">
        <v>354</v>
      </c>
      <c r="S32" s="23" t="s">
        <v>354</v>
      </c>
      <c r="T32" s="23" t="s">
        <v>357</v>
      </c>
      <c r="U32" s="22" t="s">
        <v>119</v>
      </c>
      <c r="V32" s="23">
        <v>0</v>
      </c>
      <c r="W32" s="22" t="s">
        <v>286</v>
      </c>
      <c r="X32" s="22" t="s">
        <v>287</v>
      </c>
      <c r="Y32" s="22">
        <v>0</v>
      </c>
      <c r="Z32" s="22">
        <v>0</v>
      </c>
      <c r="AA32" s="19" t="s">
        <v>362</v>
      </c>
      <c r="AB32" s="35" t="s">
        <v>212</v>
      </c>
      <c r="AC32" s="36">
        <v>0</v>
      </c>
      <c r="AD32" s="36">
        <v>8.5</v>
      </c>
      <c r="AE32" s="36">
        <v>8.0399999999999991</v>
      </c>
      <c r="AF32" s="36">
        <v>0</v>
      </c>
      <c r="AG32" s="36">
        <v>0</v>
      </c>
      <c r="AH32" s="35">
        <v>83.460000000000008</v>
      </c>
      <c r="AI32" s="21">
        <v>0</v>
      </c>
      <c r="AJ32" s="22">
        <v>0</v>
      </c>
      <c r="AK32" s="22">
        <v>0</v>
      </c>
      <c r="AL32" s="22">
        <v>0</v>
      </c>
      <c r="AM32" s="22">
        <v>0</v>
      </c>
      <c r="AN32" s="22">
        <v>0</v>
      </c>
      <c r="AO32" s="22">
        <v>0</v>
      </c>
      <c r="AP32" s="22">
        <v>0</v>
      </c>
      <c r="AQ32" s="22">
        <v>0</v>
      </c>
      <c r="AR32" s="22">
        <v>0</v>
      </c>
      <c r="AS32" s="21">
        <v>0</v>
      </c>
      <c r="AT32" s="22">
        <v>0</v>
      </c>
    </row>
    <row r="33" spans="1:47" s="12" customFormat="1" ht="54.75" thickBot="1" x14ac:dyDescent="0.3">
      <c r="A33" s="91"/>
      <c r="B33" s="33" t="s">
        <v>68</v>
      </c>
      <c r="C33" s="19" t="s">
        <v>69</v>
      </c>
      <c r="D33" s="69" t="s">
        <v>70</v>
      </c>
      <c r="E33" s="159" t="s">
        <v>71</v>
      </c>
      <c r="F33" s="159" t="s">
        <v>50</v>
      </c>
      <c r="G33" s="159" t="s">
        <v>58</v>
      </c>
      <c r="H33" s="19" t="s">
        <v>59</v>
      </c>
      <c r="I33" s="19" t="s">
        <v>60</v>
      </c>
      <c r="J33" s="19" t="s">
        <v>39</v>
      </c>
      <c r="K33" s="19" t="s">
        <v>27</v>
      </c>
      <c r="L33" s="19" t="s">
        <v>61</v>
      </c>
      <c r="M33" s="19" t="s">
        <v>72</v>
      </c>
      <c r="N33" s="19" t="s">
        <v>28</v>
      </c>
      <c r="O33" s="19" t="s">
        <v>120</v>
      </c>
      <c r="P33" s="11" t="s">
        <v>28</v>
      </c>
      <c r="Q33" s="11" t="s">
        <v>28</v>
      </c>
      <c r="R33" s="23" t="s">
        <v>354</v>
      </c>
      <c r="S33" s="23" t="s">
        <v>354</v>
      </c>
      <c r="T33" s="23" t="s">
        <v>358</v>
      </c>
      <c r="U33" s="23" t="s">
        <v>121</v>
      </c>
      <c r="V33" s="23">
        <v>0</v>
      </c>
      <c r="W33" s="23">
        <v>0</v>
      </c>
      <c r="X33" s="23">
        <v>0</v>
      </c>
      <c r="Y33" s="23">
        <v>0</v>
      </c>
      <c r="Z33" s="23">
        <v>0</v>
      </c>
      <c r="AA33" s="23" t="s">
        <v>120</v>
      </c>
      <c r="AB33" s="35">
        <v>0</v>
      </c>
      <c r="AC33" s="35">
        <v>0</v>
      </c>
      <c r="AD33" s="35">
        <v>0</v>
      </c>
      <c r="AE33" s="35">
        <v>0</v>
      </c>
      <c r="AF33" s="35">
        <v>0</v>
      </c>
      <c r="AG33" s="35">
        <v>0</v>
      </c>
      <c r="AH33" s="35">
        <v>100</v>
      </c>
      <c r="AI33" s="10">
        <v>0</v>
      </c>
      <c r="AJ33" s="23">
        <v>0</v>
      </c>
      <c r="AK33" s="23">
        <v>0</v>
      </c>
      <c r="AL33" s="23">
        <v>0</v>
      </c>
      <c r="AM33" s="23">
        <v>0</v>
      </c>
      <c r="AN33" s="23">
        <v>0</v>
      </c>
      <c r="AO33" s="23">
        <v>0</v>
      </c>
      <c r="AP33" s="23">
        <v>0</v>
      </c>
      <c r="AQ33" s="23">
        <v>0</v>
      </c>
      <c r="AR33" s="23">
        <v>0</v>
      </c>
      <c r="AS33" s="10">
        <v>0</v>
      </c>
      <c r="AT33" s="23">
        <v>0</v>
      </c>
    </row>
    <row r="34" spans="1:47" s="5" customFormat="1" ht="20.100000000000001" customHeight="1" x14ac:dyDescent="0.25">
      <c r="A34" s="92"/>
      <c r="B34" s="197" t="s">
        <v>73</v>
      </c>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60"/>
    </row>
    <row r="35" spans="1:47" s="66" customFormat="1" ht="20.100000000000001" customHeight="1" thickBot="1" x14ac:dyDescent="0.3">
      <c r="A35" s="95"/>
      <c r="B35" s="76" t="s">
        <v>32</v>
      </c>
      <c r="C35" s="76"/>
      <c r="D35" s="76"/>
      <c r="E35" s="76"/>
      <c r="F35" s="76"/>
      <c r="G35" s="76"/>
      <c r="H35" s="76"/>
      <c r="I35" s="76"/>
      <c r="J35" s="76"/>
      <c r="K35" s="76"/>
      <c r="L35" s="76"/>
      <c r="M35" s="76"/>
      <c r="N35" s="107">
        <v>147231667</v>
      </c>
      <c r="O35" s="107">
        <v>6621800000</v>
      </c>
      <c r="P35" s="161">
        <v>10500000</v>
      </c>
      <c r="Q35" s="161">
        <v>9900000</v>
      </c>
      <c r="R35" s="161">
        <v>91700000</v>
      </c>
      <c r="S35" s="161">
        <v>867900000</v>
      </c>
      <c r="T35" s="161">
        <v>2315700000</v>
      </c>
      <c r="U35" s="161">
        <v>3326100000</v>
      </c>
      <c r="V35" s="107">
        <v>590130174</v>
      </c>
      <c r="W35" s="161">
        <v>96561537</v>
      </c>
      <c r="X35" s="161">
        <v>316378217</v>
      </c>
      <c r="Y35" s="161">
        <v>0</v>
      </c>
      <c r="Z35" s="161">
        <v>0</v>
      </c>
      <c r="AA35" s="161">
        <v>5618730072</v>
      </c>
      <c r="AB35" s="76"/>
      <c r="AC35" s="76"/>
      <c r="AD35" s="76"/>
      <c r="AE35" s="76"/>
      <c r="AF35" s="76"/>
      <c r="AG35" s="76"/>
      <c r="AH35" s="76"/>
      <c r="AI35" s="76">
        <v>2638599144</v>
      </c>
      <c r="AJ35" s="76">
        <v>2638599144</v>
      </c>
      <c r="AK35" s="76">
        <v>0</v>
      </c>
      <c r="AL35" s="76">
        <v>903410500</v>
      </c>
      <c r="AM35" s="76">
        <v>903410500</v>
      </c>
      <c r="AN35" s="76">
        <v>0</v>
      </c>
      <c r="AO35" s="76">
        <v>1352372623</v>
      </c>
      <c r="AP35" s="76">
        <v>1352372623</v>
      </c>
      <c r="AQ35" s="76">
        <v>0</v>
      </c>
      <c r="AR35" s="76">
        <v>382816020</v>
      </c>
      <c r="AS35" s="76">
        <v>382816020</v>
      </c>
      <c r="AT35" s="76">
        <v>0</v>
      </c>
    </row>
    <row r="36" spans="1:47" s="70" customFormat="1" ht="171.75" thickBot="1" x14ac:dyDescent="0.3">
      <c r="A36" s="96"/>
      <c r="B36" s="98" t="s">
        <v>74</v>
      </c>
      <c r="C36" s="98" t="s">
        <v>123</v>
      </c>
      <c r="D36" s="99" t="s">
        <v>130</v>
      </c>
      <c r="E36" s="98" t="s">
        <v>75</v>
      </c>
      <c r="F36" s="98" t="s">
        <v>76</v>
      </c>
      <c r="G36" s="98" t="s">
        <v>77</v>
      </c>
      <c r="H36" s="98" t="s">
        <v>78</v>
      </c>
      <c r="I36" s="98" t="s">
        <v>79</v>
      </c>
      <c r="J36" s="98" t="s">
        <v>80</v>
      </c>
      <c r="K36" s="98" t="s">
        <v>27</v>
      </c>
      <c r="L36" s="98" t="s">
        <v>41</v>
      </c>
      <c r="M36" s="162" t="s">
        <v>81</v>
      </c>
      <c r="N36" s="163" t="s">
        <v>205</v>
      </c>
      <c r="O36" s="163" t="s">
        <v>288</v>
      </c>
      <c r="P36" s="164" t="s">
        <v>289</v>
      </c>
      <c r="Q36" s="164" t="s">
        <v>290</v>
      </c>
      <c r="R36" s="164" t="s">
        <v>291</v>
      </c>
      <c r="S36" s="164" t="s">
        <v>291</v>
      </c>
      <c r="T36" s="164" t="s">
        <v>291</v>
      </c>
      <c r="U36" s="164" t="s">
        <v>292</v>
      </c>
      <c r="V36" s="164">
        <v>0</v>
      </c>
      <c r="W36" s="164">
        <v>0</v>
      </c>
      <c r="X36" s="164">
        <v>0</v>
      </c>
      <c r="Y36" s="164">
        <v>0</v>
      </c>
      <c r="Z36" s="164">
        <v>0</v>
      </c>
      <c r="AA36" s="164">
        <v>1631400000</v>
      </c>
      <c r="AB36" s="165">
        <v>0</v>
      </c>
      <c r="AC36" s="165">
        <v>0</v>
      </c>
      <c r="AD36" s="165">
        <v>0</v>
      </c>
      <c r="AE36" s="165">
        <v>0</v>
      </c>
      <c r="AF36" s="165">
        <v>0</v>
      </c>
      <c r="AG36" s="165">
        <v>0</v>
      </c>
      <c r="AH36" s="166">
        <v>100</v>
      </c>
      <c r="AI36" s="167" t="s">
        <v>293</v>
      </c>
      <c r="AJ36" s="167" t="s">
        <v>293</v>
      </c>
      <c r="AK36" s="163">
        <v>0</v>
      </c>
      <c r="AL36" s="163" t="s">
        <v>294</v>
      </c>
      <c r="AM36" s="163" t="s">
        <v>293</v>
      </c>
      <c r="AN36" s="163">
        <v>0</v>
      </c>
      <c r="AO36" s="163">
        <v>0</v>
      </c>
      <c r="AP36" s="163">
        <v>0</v>
      </c>
      <c r="AQ36" s="163">
        <v>0</v>
      </c>
      <c r="AR36" s="163">
        <v>0</v>
      </c>
      <c r="AS36" s="167">
        <v>0</v>
      </c>
      <c r="AT36" s="163">
        <v>0</v>
      </c>
    </row>
    <row r="37" spans="1:47" s="70" customFormat="1" ht="54.75" thickBot="1" x14ac:dyDescent="0.3">
      <c r="A37" s="96"/>
      <c r="B37" s="99" t="s">
        <v>82</v>
      </c>
      <c r="C37" s="99" t="s">
        <v>83</v>
      </c>
      <c r="D37" s="99" t="s">
        <v>131</v>
      </c>
      <c r="E37" s="99" t="s">
        <v>84</v>
      </c>
      <c r="F37" s="99" t="s">
        <v>190</v>
      </c>
      <c r="G37" s="99" t="s">
        <v>77</v>
      </c>
      <c r="H37" s="99" t="s">
        <v>85</v>
      </c>
      <c r="I37" s="99" t="s">
        <v>86</v>
      </c>
      <c r="J37" s="99" t="s">
        <v>87</v>
      </c>
      <c r="K37" s="99" t="s">
        <v>27</v>
      </c>
      <c r="L37" s="99" t="s">
        <v>61</v>
      </c>
      <c r="M37" s="168" t="s">
        <v>124</v>
      </c>
      <c r="N37" s="169" t="s">
        <v>295</v>
      </c>
      <c r="O37" s="164" t="s">
        <v>296</v>
      </c>
      <c r="P37" s="164" t="s">
        <v>291</v>
      </c>
      <c r="Q37" s="164" t="s">
        <v>291</v>
      </c>
      <c r="R37" s="164" t="s">
        <v>297</v>
      </c>
      <c r="S37" s="164" t="s">
        <v>298</v>
      </c>
      <c r="T37" s="164" t="s">
        <v>299</v>
      </c>
      <c r="U37" s="164" t="s">
        <v>300</v>
      </c>
      <c r="V37" s="176" t="s">
        <v>301</v>
      </c>
      <c r="W37" s="164" t="s">
        <v>302</v>
      </c>
      <c r="X37" s="164" t="s">
        <v>303</v>
      </c>
      <c r="Y37" s="164">
        <v>0</v>
      </c>
      <c r="Z37" s="164">
        <v>0</v>
      </c>
      <c r="AA37" s="163" t="s">
        <v>304</v>
      </c>
      <c r="AB37" s="170" t="s">
        <v>305</v>
      </c>
      <c r="AC37" s="170" t="s">
        <v>306</v>
      </c>
      <c r="AD37" s="166" t="s">
        <v>307</v>
      </c>
      <c r="AE37" s="170">
        <v>0</v>
      </c>
      <c r="AF37" s="170">
        <v>0</v>
      </c>
      <c r="AG37" s="170">
        <v>0</v>
      </c>
      <c r="AH37" s="171">
        <v>0</v>
      </c>
      <c r="AI37" s="172" t="s">
        <v>308</v>
      </c>
      <c r="AJ37" s="167" t="s">
        <v>308</v>
      </c>
      <c r="AK37" s="164">
        <v>0</v>
      </c>
      <c r="AL37" s="164" t="s">
        <v>309</v>
      </c>
      <c r="AM37" s="164" t="s">
        <v>309</v>
      </c>
      <c r="AN37" s="164">
        <v>0</v>
      </c>
      <c r="AO37" s="164" t="s">
        <v>310</v>
      </c>
      <c r="AP37" s="164" t="s">
        <v>310</v>
      </c>
      <c r="AQ37" s="164">
        <v>0</v>
      </c>
      <c r="AR37" s="164" t="s">
        <v>311</v>
      </c>
      <c r="AS37" s="164" t="s">
        <v>311</v>
      </c>
      <c r="AT37" s="164">
        <v>0</v>
      </c>
    </row>
    <row r="38" spans="1:47" s="70" customFormat="1" ht="54.75" thickBot="1" x14ac:dyDescent="0.3">
      <c r="A38" s="96"/>
      <c r="B38" s="99" t="s">
        <v>88</v>
      </c>
      <c r="C38" s="99" t="s">
        <v>89</v>
      </c>
      <c r="D38" s="99" t="s">
        <v>132</v>
      </c>
      <c r="E38" s="99" t="s">
        <v>90</v>
      </c>
      <c r="F38" s="102" t="s">
        <v>50</v>
      </c>
      <c r="G38" s="99" t="s">
        <v>77</v>
      </c>
      <c r="H38" s="99" t="s">
        <v>78</v>
      </c>
      <c r="I38" s="99" t="s">
        <v>79</v>
      </c>
      <c r="J38" s="99" t="s">
        <v>39</v>
      </c>
      <c r="K38" s="99" t="s">
        <v>27</v>
      </c>
      <c r="L38" s="99" t="s">
        <v>61</v>
      </c>
      <c r="M38" s="168" t="s">
        <v>125</v>
      </c>
      <c r="N38" s="169" t="s">
        <v>312</v>
      </c>
      <c r="O38" s="164" t="s">
        <v>313</v>
      </c>
      <c r="P38" s="164">
        <v>0</v>
      </c>
      <c r="Q38" s="164">
        <v>0</v>
      </c>
      <c r="R38" s="164">
        <v>0</v>
      </c>
      <c r="S38" s="164" t="s">
        <v>314</v>
      </c>
      <c r="T38" s="164" t="s">
        <v>315</v>
      </c>
      <c r="U38" s="164" t="s">
        <v>316</v>
      </c>
      <c r="V38" s="164">
        <v>0</v>
      </c>
      <c r="W38" s="164">
        <v>0</v>
      </c>
      <c r="X38" s="164" t="s">
        <v>317</v>
      </c>
      <c r="Y38" s="164">
        <v>0</v>
      </c>
      <c r="Z38" s="164">
        <v>0</v>
      </c>
      <c r="AA38" s="163">
        <v>931483397</v>
      </c>
      <c r="AB38" s="170" t="s">
        <v>318</v>
      </c>
      <c r="AC38" s="170">
        <v>0</v>
      </c>
      <c r="AD38" s="170" t="s">
        <v>270</v>
      </c>
      <c r="AE38" s="170" t="s">
        <v>319</v>
      </c>
      <c r="AF38" s="170">
        <v>0</v>
      </c>
      <c r="AG38" s="170">
        <v>0</v>
      </c>
      <c r="AH38" s="166" t="s">
        <v>320</v>
      </c>
      <c r="AI38" s="172" t="s">
        <v>321</v>
      </c>
      <c r="AJ38" s="172" t="s">
        <v>321</v>
      </c>
      <c r="AK38" s="164">
        <v>0</v>
      </c>
      <c r="AL38" s="164" t="s">
        <v>322</v>
      </c>
      <c r="AM38" s="164" t="s">
        <v>322</v>
      </c>
      <c r="AN38" s="164">
        <v>0</v>
      </c>
      <c r="AO38" s="164" t="s">
        <v>323</v>
      </c>
      <c r="AP38" s="164" t="s">
        <v>323</v>
      </c>
      <c r="AQ38" s="164">
        <v>0</v>
      </c>
      <c r="AR38" s="164" t="s">
        <v>324</v>
      </c>
      <c r="AS38" s="164" t="s">
        <v>324</v>
      </c>
      <c r="AT38" s="164">
        <v>0</v>
      </c>
    </row>
    <row r="39" spans="1:47" s="70" customFormat="1" ht="81.75" thickBot="1" x14ac:dyDescent="0.3">
      <c r="A39" s="96"/>
      <c r="B39" s="99" t="s">
        <v>91</v>
      </c>
      <c r="C39" s="99" t="s">
        <v>126</v>
      </c>
      <c r="D39" s="99" t="s">
        <v>133</v>
      </c>
      <c r="E39" s="99" t="s">
        <v>67</v>
      </c>
      <c r="F39" s="99" t="s">
        <v>50</v>
      </c>
      <c r="G39" s="99" t="s">
        <v>77</v>
      </c>
      <c r="H39" s="99" t="s">
        <v>78</v>
      </c>
      <c r="I39" s="99" t="s">
        <v>79</v>
      </c>
      <c r="J39" s="103" t="s">
        <v>53</v>
      </c>
      <c r="K39" s="99" t="s">
        <v>27</v>
      </c>
      <c r="L39" s="99" t="s">
        <v>61</v>
      </c>
      <c r="M39" s="100" t="s">
        <v>127</v>
      </c>
      <c r="N39" s="169" t="s">
        <v>343</v>
      </c>
      <c r="O39" s="164" t="s">
        <v>344</v>
      </c>
      <c r="P39" s="173">
        <v>0</v>
      </c>
      <c r="Q39" s="173">
        <v>0</v>
      </c>
      <c r="R39" s="173">
        <v>0</v>
      </c>
      <c r="S39" s="164" t="s">
        <v>345</v>
      </c>
      <c r="T39" s="164" t="s">
        <v>346</v>
      </c>
      <c r="U39" s="164" t="s">
        <v>347</v>
      </c>
      <c r="V39" s="173">
        <v>0</v>
      </c>
      <c r="W39" s="173">
        <v>0</v>
      </c>
      <c r="X39" s="164" t="s">
        <v>348</v>
      </c>
      <c r="Y39" s="99">
        <v>0</v>
      </c>
      <c r="Z39" s="99">
        <v>0</v>
      </c>
      <c r="AA39" s="163">
        <v>1340761834</v>
      </c>
      <c r="AB39" s="170" t="s">
        <v>325</v>
      </c>
      <c r="AC39" s="170">
        <v>0</v>
      </c>
      <c r="AD39" s="170" t="s">
        <v>326</v>
      </c>
      <c r="AE39" s="170" t="s">
        <v>327</v>
      </c>
      <c r="AF39" s="170">
        <v>0</v>
      </c>
      <c r="AG39" s="170">
        <v>0</v>
      </c>
      <c r="AH39" s="166" t="s">
        <v>328</v>
      </c>
      <c r="AI39" s="172" t="s">
        <v>329</v>
      </c>
      <c r="AJ39" s="172" t="s">
        <v>329</v>
      </c>
      <c r="AK39" s="173">
        <v>0</v>
      </c>
      <c r="AL39" s="174" t="s">
        <v>330</v>
      </c>
      <c r="AM39" s="174" t="s">
        <v>330</v>
      </c>
      <c r="AN39" s="164">
        <v>0</v>
      </c>
      <c r="AO39" s="174" t="s">
        <v>331</v>
      </c>
      <c r="AP39" s="174" t="s">
        <v>331</v>
      </c>
      <c r="AQ39" s="164">
        <v>0</v>
      </c>
      <c r="AR39" s="174" t="s">
        <v>332</v>
      </c>
      <c r="AS39" s="174" t="s">
        <v>332</v>
      </c>
      <c r="AT39" s="173">
        <v>0</v>
      </c>
    </row>
    <row r="40" spans="1:47" s="70" customFormat="1" ht="117.75" thickBot="1" x14ac:dyDescent="0.3">
      <c r="A40" s="96"/>
      <c r="B40" s="99" t="s">
        <v>92</v>
      </c>
      <c r="C40" s="99" t="s">
        <v>128</v>
      </c>
      <c r="D40" s="155" t="s">
        <v>129</v>
      </c>
      <c r="E40" s="156" t="s">
        <v>75</v>
      </c>
      <c r="F40" s="101" t="s">
        <v>50</v>
      </c>
      <c r="G40" s="101" t="s">
        <v>77</v>
      </c>
      <c r="H40" s="101" t="s">
        <v>78</v>
      </c>
      <c r="I40" s="101" t="s">
        <v>79</v>
      </c>
      <c r="J40" s="101" t="s">
        <v>53</v>
      </c>
      <c r="K40" s="101" t="s">
        <v>27</v>
      </c>
      <c r="L40" s="101" t="s">
        <v>61</v>
      </c>
      <c r="M40" s="101" t="s">
        <v>127</v>
      </c>
      <c r="N40" s="164" t="s">
        <v>349</v>
      </c>
      <c r="O40" s="164" t="s">
        <v>350</v>
      </c>
      <c r="P40" s="164">
        <v>0</v>
      </c>
      <c r="Q40" s="164">
        <v>0</v>
      </c>
      <c r="R40" s="164">
        <v>0</v>
      </c>
      <c r="S40" s="164">
        <v>0</v>
      </c>
      <c r="T40" s="164" t="s">
        <v>351</v>
      </c>
      <c r="U40" s="164" t="s">
        <v>352</v>
      </c>
      <c r="V40" s="164">
        <v>0</v>
      </c>
      <c r="W40" s="164">
        <v>0</v>
      </c>
      <c r="X40" s="164" t="s">
        <v>353</v>
      </c>
      <c r="Y40" s="101">
        <v>0</v>
      </c>
      <c r="Z40" s="101">
        <v>0</v>
      </c>
      <c r="AA40" s="163">
        <v>1516443254</v>
      </c>
      <c r="AB40" s="170" t="s">
        <v>333</v>
      </c>
      <c r="AC40" s="170">
        <v>0</v>
      </c>
      <c r="AD40" s="170">
        <v>0</v>
      </c>
      <c r="AE40" s="170" t="s">
        <v>334</v>
      </c>
      <c r="AF40" s="170">
        <v>0</v>
      </c>
      <c r="AG40" s="170">
        <v>0</v>
      </c>
      <c r="AH40" s="166" t="s">
        <v>335</v>
      </c>
      <c r="AI40" s="172" t="s">
        <v>336</v>
      </c>
      <c r="AJ40" s="172" t="s">
        <v>337</v>
      </c>
      <c r="AK40" s="164">
        <v>0</v>
      </c>
      <c r="AL40" s="164" t="s">
        <v>338</v>
      </c>
      <c r="AM40" s="164" t="s">
        <v>338</v>
      </c>
      <c r="AN40" s="164">
        <v>0</v>
      </c>
      <c r="AO40" s="164" t="s">
        <v>339</v>
      </c>
      <c r="AP40" s="164" t="s">
        <v>340</v>
      </c>
      <c r="AQ40" s="164">
        <v>0</v>
      </c>
      <c r="AR40" s="164" t="s">
        <v>341</v>
      </c>
      <c r="AS40" s="164" t="s">
        <v>342</v>
      </c>
      <c r="AT40" s="164">
        <v>0</v>
      </c>
    </row>
    <row r="41" spans="1:47" s="70" customFormat="1" x14ac:dyDescent="0.25">
      <c r="A41" s="96"/>
      <c r="B41" s="202" t="s">
        <v>185</v>
      </c>
      <c r="C41" s="202"/>
      <c r="D41" s="202"/>
      <c r="E41" s="202"/>
      <c r="F41" s="202"/>
      <c r="G41" s="202"/>
      <c r="H41" s="202"/>
      <c r="I41" s="111"/>
      <c r="J41" s="111"/>
      <c r="K41" s="111"/>
      <c r="L41" s="46"/>
      <c r="M41" s="46"/>
      <c r="N41" s="46"/>
      <c r="O41" s="46"/>
      <c r="P41" s="46"/>
      <c r="Q41" s="46"/>
      <c r="R41" s="46"/>
      <c r="S41" s="46"/>
      <c r="T41" s="46"/>
      <c r="U41" s="46"/>
      <c r="V41" s="46"/>
      <c r="W41" s="46"/>
      <c r="X41" s="46"/>
      <c r="Y41" s="46"/>
      <c r="Z41" s="46"/>
      <c r="AA41" s="46"/>
      <c r="AB41" s="36"/>
      <c r="AC41" s="36"/>
      <c r="AD41" s="36"/>
      <c r="AE41" s="36"/>
      <c r="AF41" s="36"/>
      <c r="AG41" s="36"/>
      <c r="AH41" s="52"/>
      <c r="AI41" s="21"/>
      <c r="AJ41" s="21"/>
      <c r="AK41" s="46"/>
      <c r="AL41" s="46"/>
      <c r="AM41" s="46"/>
      <c r="AN41" s="46"/>
      <c r="AO41" s="46"/>
      <c r="AP41" s="46"/>
      <c r="AQ41" s="46"/>
      <c r="AR41" s="46"/>
      <c r="AS41" s="46"/>
      <c r="AT41" s="46"/>
    </row>
    <row r="42" spans="1:47" s="122" customFormat="1" ht="9" x14ac:dyDescent="0.25">
      <c r="A42" s="112"/>
      <c r="B42" s="203" t="s">
        <v>35</v>
      </c>
      <c r="C42" s="203"/>
      <c r="D42" s="203"/>
      <c r="E42" s="203"/>
      <c r="F42" s="203"/>
      <c r="G42" s="203"/>
      <c r="H42" s="203"/>
      <c r="I42" s="113"/>
      <c r="J42" s="113"/>
      <c r="K42" s="113"/>
      <c r="L42" s="114"/>
      <c r="M42" s="115"/>
      <c r="N42" s="116"/>
      <c r="O42" s="117"/>
      <c r="P42" s="117"/>
      <c r="Q42" s="117"/>
      <c r="R42" s="117"/>
      <c r="S42" s="117"/>
      <c r="T42" s="117"/>
      <c r="U42" s="118"/>
      <c r="V42" s="114"/>
      <c r="W42" s="114"/>
      <c r="X42" s="114"/>
      <c r="Y42" s="114"/>
      <c r="Z42" s="114"/>
      <c r="AA42" s="114"/>
      <c r="AB42" s="114"/>
      <c r="AC42" s="114"/>
      <c r="AD42" s="114"/>
      <c r="AE42" s="114"/>
      <c r="AF42" s="114"/>
      <c r="AG42" s="114"/>
      <c r="AH42" s="114"/>
      <c r="AI42" s="117"/>
      <c r="AJ42" s="117"/>
      <c r="AK42" s="119"/>
      <c r="AL42" s="120"/>
      <c r="AM42" s="120"/>
      <c r="AN42" s="114"/>
      <c r="AO42" s="114"/>
      <c r="AP42" s="114"/>
      <c r="AQ42" s="114"/>
      <c r="AR42" s="114"/>
      <c r="AS42" s="114"/>
      <c r="AT42" s="114"/>
      <c r="AU42" s="121"/>
    </row>
    <row r="43" spans="1:47" s="122" customFormat="1" ht="9" x14ac:dyDescent="0.25">
      <c r="A43" s="112"/>
      <c r="B43" s="203" t="s">
        <v>36</v>
      </c>
      <c r="C43" s="203"/>
      <c r="D43" s="203"/>
      <c r="E43" s="203"/>
      <c r="F43" s="203"/>
      <c r="G43" s="203"/>
      <c r="H43" s="203"/>
      <c r="I43" s="113"/>
      <c r="J43" s="113"/>
      <c r="K43" s="113"/>
      <c r="L43" s="114"/>
      <c r="M43" s="123"/>
      <c r="N43" s="124"/>
      <c r="O43" s="117"/>
      <c r="P43" s="117"/>
      <c r="Q43" s="125"/>
      <c r="R43" s="117"/>
      <c r="S43" s="117"/>
      <c r="T43" s="117"/>
      <c r="U43" s="118"/>
      <c r="V43" s="114"/>
      <c r="W43" s="114"/>
      <c r="X43" s="114"/>
      <c r="Y43" s="114"/>
      <c r="Z43" s="114"/>
      <c r="AA43" s="114"/>
      <c r="AB43" s="114"/>
      <c r="AC43" s="114"/>
      <c r="AD43" s="114"/>
      <c r="AE43" s="114"/>
      <c r="AF43" s="114"/>
      <c r="AG43" s="114"/>
      <c r="AH43" s="114"/>
      <c r="AI43" s="114"/>
      <c r="AJ43" s="114"/>
      <c r="AK43" s="119"/>
      <c r="AL43" s="120"/>
      <c r="AM43" s="120"/>
      <c r="AN43" s="114"/>
      <c r="AO43" s="114"/>
      <c r="AP43" s="114"/>
      <c r="AQ43" s="114"/>
      <c r="AR43" s="114"/>
      <c r="AS43" s="114"/>
      <c r="AT43" s="114"/>
      <c r="AU43" s="121"/>
    </row>
    <row r="44" spans="1:47" s="122" customFormat="1" ht="9" x14ac:dyDescent="0.25">
      <c r="A44" s="112"/>
      <c r="B44" s="205" t="s">
        <v>37</v>
      </c>
      <c r="C44" s="205"/>
      <c r="D44" s="205"/>
      <c r="E44" s="205"/>
      <c r="F44" s="205"/>
      <c r="G44" s="205"/>
      <c r="H44" s="205"/>
      <c r="I44" s="113"/>
      <c r="J44" s="113"/>
      <c r="K44" s="113"/>
      <c r="L44" s="114"/>
      <c r="M44" s="119"/>
      <c r="N44" s="119"/>
      <c r="O44" s="117"/>
      <c r="P44" s="117"/>
      <c r="Q44" s="115"/>
      <c r="R44" s="115"/>
      <c r="S44" s="115"/>
      <c r="T44" s="115"/>
      <c r="U44" s="126"/>
      <c r="V44" s="114"/>
      <c r="W44" s="114"/>
      <c r="X44" s="114"/>
      <c r="Y44" s="114"/>
      <c r="Z44" s="114"/>
      <c r="AA44" s="114"/>
      <c r="AB44" s="114"/>
      <c r="AC44" s="114"/>
      <c r="AD44" s="114"/>
      <c r="AE44" s="114"/>
      <c r="AF44" s="114"/>
      <c r="AG44" s="114"/>
      <c r="AH44" s="114"/>
      <c r="AI44" s="114"/>
      <c r="AJ44" s="114"/>
      <c r="AK44" s="123"/>
      <c r="AL44" s="120"/>
      <c r="AM44" s="120"/>
      <c r="AN44" s="127"/>
      <c r="AO44" s="114"/>
      <c r="AP44" s="114"/>
      <c r="AQ44" s="114"/>
      <c r="AR44" s="114"/>
      <c r="AS44" s="114"/>
      <c r="AT44" s="114"/>
      <c r="AU44" s="121"/>
    </row>
    <row r="45" spans="1:47" s="122" customFormat="1" ht="9" x14ac:dyDescent="0.25">
      <c r="A45" s="112"/>
      <c r="B45" s="205"/>
      <c r="C45" s="205"/>
      <c r="D45" s="205"/>
      <c r="E45" s="205"/>
      <c r="F45" s="205"/>
      <c r="G45" s="205"/>
      <c r="H45" s="205"/>
      <c r="I45" s="113"/>
      <c r="J45" s="113"/>
      <c r="K45" s="113"/>
      <c r="L45" s="114"/>
      <c r="M45" s="119"/>
      <c r="N45" s="119"/>
      <c r="O45" s="117"/>
      <c r="P45" s="117"/>
      <c r="Q45" s="115"/>
      <c r="R45" s="115"/>
      <c r="S45" s="115"/>
      <c r="T45" s="115"/>
      <c r="U45" s="126"/>
      <c r="V45" s="114"/>
      <c r="W45" s="114"/>
      <c r="X45" s="114"/>
      <c r="Y45" s="114"/>
      <c r="Z45" s="114"/>
      <c r="AA45" s="114"/>
      <c r="AB45" s="114"/>
      <c r="AC45" s="114"/>
      <c r="AD45" s="114"/>
      <c r="AE45" s="114"/>
      <c r="AF45" s="114"/>
      <c r="AG45" s="114"/>
      <c r="AH45" s="114"/>
      <c r="AI45" s="114"/>
      <c r="AJ45" s="114"/>
      <c r="AK45" s="123"/>
      <c r="AL45" s="120"/>
      <c r="AM45" s="120"/>
      <c r="AN45" s="127"/>
      <c r="AO45" s="114"/>
      <c r="AP45" s="114"/>
      <c r="AQ45" s="114"/>
      <c r="AR45" s="114"/>
      <c r="AS45" s="114"/>
      <c r="AT45" s="114"/>
      <c r="AU45" s="121"/>
    </row>
    <row r="46" spans="1:47" s="122" customFormat="1" ht="9" x14ac:dyDescent="0.25">
      <c r="A46" s="112"/>
      <c r="B46" s="203" t="s">
        <v>49</v>
      </c>
      <c r="C46" s="203"/>
      <c r="D46" s="203"/>
      <c r="E46" s="203"/>
      <c r="F46" s="203"/>
      <c r="G46" s="203"/>
      <c r="H46" s="203"/>
      <c r="I46" s="113"/>
      <c r="J46" s="113"/>
      <c r="K46" s="113"/>
      <c r="L46" s="114"/>
      <c r="M46" s="123"/>
      <c r="N46" s="119"/>
      <c r="O46" s="117"/>
      <c r="P46" s="117"/>
      <c r="Q46" s="117"/>
      <c r="R46" s="117"/>
      <c r="S46" s="126"/>
      <c r="T46" s="126"/>
      <c r="U46" s="117"/>
      <c r="V46" s="114"/>
      <c r="W46" s="114"/>
      <c r="X46" s="114"/>
      <c r="Y46" s="114"/>
      <c r="Z46" s="114"/>
      <c r="AA46" s="114"/>
      <c r="AB46" s="114"/>
      <c r="AC46" s="114"/>
      <c r="AD46" s="114"/>
      <c r="AE46" s="114"/>
      <c r="AF46" s="114"/>
      <c r="AG46" s="114"/>
      <c r="AH46" s="114"/>
      <c r="AI46" s="114"/>
      <c r="AJ46" s="114"/>
      <c r="AK46" s="114"/>
      <c r="AL46" s="115"/>
      <c r="AM46" s="115"/>
      <c r="AN46" s="114"/>
      <c r="AO46" s="114"/>
      <c r="AP46" s="114"/>
      <c r="AQ46" s="114"/>
      <c r="AR46" s="114"/>
      <c r="AS46" s="114"/>
      <c r="AT46" s="114"/>
      <c r="AU46" s="121"/>
    </row>
    <row r="47" spans="1:47" s="122" customFormat="1" ht="9" x14ac:dyDescent="0.25">
      <c r="A47" s="112"/>
      <c r="B47" s="205" t="s">
        <v>38</v>
      </c>
      <c r="C47" s="205"/>
      <c r="D47" s="205"/>
      <c r="E47" s="205"/>
      <c r="F47" s="205"/>
      <c r="G47" s="205"/>
      <c r="H47" s="205"/>
      <c r="I47" s="113"/>
      <c r="J47" s="113"/>
      <c r="K47" s="113"/>
      <c r="L47" s="114"/>
      <c r="M47" s="119"/>
      <c r="N47" s="114"/>
      <c r="O47" s="117"/>
      <c r="P47" s="117"/>
      <c r="Q47" s="117"/>
      <c r="R47" s="117"/>
      <c r="S47" s="126"/>
      <c r="T47" s="117"/>
      <c r="U47" s="117"/>
      <c r="V47" s="114"/>
      <c r="W47" s="114"/>
      <c r="X47" s="114"/>
      <c r="Y47" s="114"/>
      <c r="Z47" s="114"/>
      <c r="AA47" s="114"/>
      <c r="AB47" s="114"/>
      <c r="AC47" s="114"/>
      <c r="AD47" s="114"/>
      <c r="AE47" s="114"/>
      <c r="AF47" s="114"/>
      <c r="AG47" s="114"/>
      <c r="AH47" s="114"/>
      <c r="AI47" s="114"/>
      <c r="AJ47" s="114"/>
      <c r="AK47" s="119"/>
      <c r="AL47" s="114"/>
      <c r="AM47" s="119"/>
      <c r="AN47" s="114"/>
      <c r="AO47" s="114"/>
      <c r="AP47" s="114"/>
      <c r="AQ47" s="114"/>
      <c r="AR47" s="114"/>
      <c r="AS47" s="114"/>
      <c r="AT47" s="114"/>
      <c r="AU47" s="121"/>
    </row>
    <row r="48" spans="1:47" s="122" customFormat="1" ht="9" x14ac:dyDescent="0.25">
      <c r="A48" s="112"/>
      <c r="B48" s="205" t="s">
        <v>42</v>
      </c>
      <c r="C48" s="205"/>
      <c r="D48" s="205"/>
      <c r="E48" s="205"/>
      <c r="F48" s="205"/>
      <c r="G48" s="205"/>
      <c r="H48" s="205"/>
      <c r="I48" s="113"/>
      <c r="J48" s="113"/>
      <c r="K48" s="113"/>
      <c r="L48" s="114"/>
      <c r="M48" s="114"/>
      <c r="N48" s="128"/>
      <c r="O48" s="117"/>
      <c r="P48" s="117"/>
      <c r="Q48" s="123"/>
      <c r="R48" s="115"/>
      <c r="S48" s="117"/>
      <c r="T48" s="117"/>
      <c r="U48" s="117"/>
      <c r="V48" s="114"/>
      <c r="W48" s="114"/>
      <c r="X48" s="114"/>
      <c r="Y48" s="114"/>
      <c r="Z48" s="114"/>
      <c r="AA48" s="114"/>
      <c r="AB48" s="114"/>
      <c r="AC48" s="114"/>
      <c r="AD48" s="114"/>
      <c r="AE48" s="114"/>
      <c r="AF48" s="114"/>
      <c r="AG48" s="114"/>
      <c r="AH48" s="114"/>
      <c r="AI48" s="114"/>
      <c r="AJ48" s="114"/>
      <c r="AK48" s="115"/>
      <c r="AL48" s="115"/>
      <c r="AM48" s="129"/>
      <c r="AN48" s="115"/>
      <c r="AO48" s="114"/>
      <c r="AP48" s="114"/>
      <c r="AQ48" s="114"/>
      <c r="AR48" s="114"/>
      <c r="AS48" s="114"/>
      <c r="AT48" s="114"/>
      <c r="AU48" s="121"/>
    </row>
    <row r="49" spans="1:47" s="122" customFormat="1" ht="9" x14ac:dyDescent="0.25">
      <c r="A49" s="112"/>
      <c r="B49" s="205" t="s">
        <v>51</v>
      </c>
      <c r="C49" s="205"/>
      <c r="D49" s="205"/>
      <c r="E49" s="205"/>
      <c r="F49" s="205"/>
      <c r="G49" s="205"/>
      <c r="H49" s="205"/>
      <c r="I49" s="113"/>
      <c r="J49" s="113"/>
      <c r="K49" s="113"/>
      <c r="L49" s="114"/>
      <c r="M49" s="114"/>
      <c r="N49" s="114"/>
      <c r="O49" s="117"/>
      <c r="P49" s="117"/>
      <c r="Q49" s="119"/>
      <c r="R49" s="119"/>
      <c r="S49" s="117"/>
      <c r="T49" s="117"/>
      <c r="U49" s="130"/>
      <c r="V49" s="114"/>
      <c r="W49" s="114"/>
      <c r="X49" s="114"/>
      <c r="Y49" s="114"/>
      <c r="Z49" s="114"/>
      <c r="AA49" s="114"/>
      <c r="AB49" s="114"/>
      <c r="AC49" s="114"/>
      <c r="AD49" s="114"/>
      <c r="AE49" s="114"/>
      <c r="AF49" s="114"/>
      <c r="AG49" s="114"/>
      <c r="AH49" s="114"/>
      <c r="AI49" s="114"/>
      <c r="AJ49" s="114"/>
      <c r="AK49" s="119"/>
      <c r="AL49" s="114"/>
      <c r="AM49" s="119"/>
      <c r="AN49" s="114"/>
      <c r="AO49" s="114"/>
      <c r="AP49" s="114"/>
      <c r="AQ49" s="114"/>
      <c r="AR49" s="114"/>
      <c r="AS49" s="114"/>
      <c r="AT49" s="114"/>
      <c r="AU49" s="121"/>
    </row>
    <row r="50" spans="1:47" s="122" customFormat="1" ht="9" x14ac:dyDescent="0.25">
      <c r="A50" s="112"/>
      <c r="B50" s="205" t="s">
        <v>186</v>
      </c>
      <c r="C50" s="205"/>
      <c r="D50" s="205"/>
      <c r="E50" s="205"/>
      <c r="F50" s="205"/>
      <c r="G50" s="205"/>
      <c r="H50" s="205"/>
      <c r="I50" s="113"/>
      <c r="J50" s="113"/>
      <c r="K50" s="113"/>
      <c r="L50" s="114"/>
      <c r="M50" s="123"/>
      <c r="N50" s="124"/>
      <c r="O50" s="117"/>
      <c r="P50" s="117"/>
      <c r="Q50" s="123"/>
      <c r="R50" s="130"/>
      <c r="S50" s="130"/>
      <c r="T50" s="130"/>
      <c r="U50" s="114"/>
      <c r="V50" s="114"/>
      <c r="W50" s="114"/>
      <c r="X50" s="114"/>
      <c r="Y50" s="114"/>
      <c r="Z50" s="114"/>
      <c r="AA50" s="114"/>
      <c r="AB50" s="114"/>
      <c r="AC50" s="114"/>
      <c r="AD50" s="114"/>
      <c r="AE50" s="114"/>
      <c r="AF50" s="114"/>
      <c r="AG50" s="114"/>
      <c r="AH50" s="114"/>
      <c r="AI50" s="114"/>
      <c r="AJ50" s="114"/>
      <c r="AK50" s="114"/>
      <c r="AL50" s="131"/>
      <c r="AM50" s="131"/>
      <c r="AN50" s="114"/>
      <c r="AO50" s="114"/>
      <c r="AP50" s="114"/>
      <c r="AQ50" s="114"/>
      <c r="AR50" s="114"/>
      <c r="AS50" s="114"/>
      <c r="AT50" s="114"/>
      <c r="AU50" s="121"/>
    </row>
    <row r="51" spans="1:47" s="122" customFormat="1" ht="9" x14ac:dyDescent="0.25">
      <c r="A51" s="112"/>
      <c r="B51" s="205" t="s">
        <v>187</v>
      </c>
      <c r="C51" s="205"/>
      <c r="D51" s="205"/>
      <c r="E51" s="205"/>
      <c r="F51" s="205"/>
      <c r="G51" s="205"/>
      <c r="H51" s="205"/>
      <c r="I51" s="113"/>
      <c r="J51" s="113"/>
      <c r="K51" s="113"/>
      <c r="L51" s="114"/>
      <c r="M51" s="119"/>
      <c r="N51" s="119"/>
      <c r="O51" s="130"/>
      <c r="P51" s="130"/>
      <c r="Q51" s="119"/>
      <c r="R51" s="114"/>
      <c r="S51" s="114"/>
      <c r="T51" s="114"/>
      <c r="U51" s="132"/>
      <c r="V51" s="130"/>
      <c r="W51" s="130"/>
      <c r="X51" s="130"/>
      <c r="Y51" s="130"/>
      <c r="Z51" s="130"/>
      <c r="AA51" s="130"/>
      <c r="AB51" s="196"/>
      <c r="AC51" s="196"/>
      <c r="AD51" s="196"/>
      <c r="AE51" s="196"/>
      <c r="AF51" s="196"/>
      <c r="AG51" s="196"/>
      <c r="AH51" s="196"/>
      <c r="AI51" s="196"/>
      <c r="AJ51" s="196"/>
      <c r="AK51" s="196"/>
      <c r="AL51" s="196"/>
      <c r="AM51" s="196"/>
      <c r="AN51" s="114"/>
      <c r="AO51" s="114"/>
      <c r="AP51" s="114"/>
      <c r="AQ51" s="114"/>
      <c r="AR51" s="114"/>
      <c r="AS51" s="114"/>
      <c r="AT51" s="114"/>
      <c r="AU51" s="121"/>
    </row>
    <row r="52" spans="1:47" s="122" customFormat="1" ht="9" x14ac:dyDescent="0.25">
      <c r="A52" s="112"/>
      <c r="B52" s="205" t="s">
        <v>188</v>
      </c>
      <c r="C52" s="205"/>
      <c r="D52" s="205"/>
      <c r="E52" s="205"/>
      <c r="F52" s="205"/>
      <c r="G52" s="205"/>
      <c r="H52" s="205"/>
      <c r="I52" s="113"/>
      <c r="J52" s="113"/>
      <c r="K52" s="113"/>
      <c r="L52" s="114"/>
      <c r="M52" s="123"/>
      <c r="N52" s="119"/>
      <c r="O52" s="114"/>
      <c r="P52" s="114"/>
      <c r="Q52" s="132"/>
      <c r="R52" s="132"/>
      <c r="S52" s="117"/>
      <c r="T52" s="117"/>
      <c r="U52" s="133"/>
      <c r="V52" s="114"/>
      <c r="W52" s="114"/>
      <c r="X52" s="114"/>
      <c r="Y52" s="114"/>
      <c r="Z52" s="114"/>
      <c r="AA52" s="114"/>
      <c r="AB52" s="114"/>
      <c r="AC52" s="114"/>
      <c r="AD52" s="114"/>
      <c r="AE52" s="114"/>
      <c r="AF52" s="114"/>
      <c r="AG52" s="114"/>
      <c r="AH52" s="134"/>
      <c r="AI52" s="134"/>
      <c r="AJ52" s="134"/>
      <c r="AK52" s="134"/>
      <c r="AL52" s="114"/>
      <c r="AM52" s="114"/>
      <c r="AN52" s="134"/>
      <c r="AO52" s="114"/>
      <c r="AP52" s="114"/>
      <c r="AQ52" s="134"/>
      <c r="AR52" s="114"/>
      <c r="AS52" s="114"/>
      <c r="AT52" s="134"/>
      <c r="AU52" s="121"/>
    </row>
    <row r="53" spans="1:47" s="122" customFormat="1" ht="9" x14ac:dyDescent="0.25">
      <c r="A53" s="112"/>
      <c r="B53" s="201" t="s">
        <v>178</v>
      </c>
      <c r="C53" s="201"/>
      <c r="D53" s="201"/>
      <c r="E53" s="201"/>
      <c r="F53" s="201"/>
      <c r="G53" s="201"/>
      <c r="H53" s="201"/>
      <c r="I53" s="145"/>
      <c r="J53" s="146"/>
      <c r="K53" s="146"/>
      <c r="L53" s="135"/>
      <c r="M53" s="119"/>
      <c r="N53" s="114"/>
      <c r="O53" s="132"/>
      <c r="P53" s="132"/>
      <c r="Q53" s="115"/>
      <c r="R53" s="115"/>
      <c r="S53" s="115"/>
      <c r="T53" s="115"/>
      <c r="U53" s="115"/>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21"/>
    </row>
    <row r="54" spans="1:47" s="122" customFormat="1" ht="9" x14ac:dyDescent="0.25">
      <c r="A54" s="112"/>
      <c r="B54" s="206" t="s">
        <v>183</v>
      </c>
      <c r="C54" s="206"/>
      <c r="D54" s="206"/>
      <c r="E54" s="206"/>
      <c r="F54" s="206"/>
      <c r="G54" s="206"/>
      <c r="H54" s="206"/>
      <c r="I54" s="147"/>
      <c r="J54" s="147"/>
      <c r="K54" s="147"/>
      <c r="L54" s="114"/>
      <c r="M54" s="114"/>
      <c r="N54" s="128"/>
      <c r="O54" s="114"/>
      <c r="P54" s="114"/>
      <c r="Q54" s="125"/>
      <c r="R54" s="117"/>
      <c r="S54" s="115"/>
      <c r="T54" s="115"/>
      <c r="U54" s="115"/>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21"/>
    </row>
    <row r="55" spans="1:47" s="122" customFormat="1" ht="9" x14ac:dyDescent="0.25">
      <c r="A55" s="112"/>
      <c r="B55" s="201" t="s">
        <v>184</v>
      </c>
      <c r="C55" s="201"/>
      <c r="D55" s="201"/>
      <c r="E55" s="201"/>
      <c r="F55" s="201"/>
      <c r="G55" s="201"/>
      <c r="H55" s="201"/>
      <c r="I55" s="147"/>
      <c r="J55" s="147"/>
      <c r="K55" s="147"/>
      <c r="L55" s="114"/>
      <c r="M55" s="128"/>
      <c r="N55" s="136"/>
      <c r="O55" s="137"/>
      <c r="P55" s="137"/>
      <c r="Q55" s="137"/>
      <c r="R55" s="137"/>
      <c r="S55" s="137"/>
      <c r="T55" s="137"/>
      <c r="U55" s="114"/>
      <c r="V55" s="114"/>
      <c r="W55" s="114"/>
      <c r="X55" s="114"/>
      <c r="Y55" s="114"/>
      <c r="Z55" s="114"/>
      <c r="AA55" s="134"/>
      <c r="AB55" s="134"/>
      <c r="AC55" s="134"/>
      <c r="AD55" s="134"/>
      <c r="AE55" s="134"/>
      <c r="AF55" s="134"/>
      <c r="AG55" s="134"/>
      <c r="AH55" s="134"/>
      <c r="AI55" s="134"/>
      <c r="AJ55" s="114"/>
      <c r="AK55" s="114"/>
      <c r="AL55" s="114"/>
      <c r="AM55" s="114"/>
      <c r="AN55" s="114"/>
      <c r="AO55" s="114"/>
      <c r="AP55" s="114"/>
      <c r="AQ55" s="114"/>
      <c r="AR55" s="114"/>
      <c r="AS55" s="114"/>
      <c r="AT55" s="114"/>
      <c r="AU55" s="121"/>
    </row>
    <row r="56" spans="1:47" s="3" customFormat="1" ht="9" x14ac:dyDescent="0.15">
      <c r="A56" s="112"/>
      <c r="B56" s="206" t="s">
        <v>179</v>
      </c>
      <c r="C56" s="206"/>
      <c r="D56" s="206"/>
      <c r="E56" s="206"/>
      <c r="F56" s="206"/>
      <c r="G56" s="206"/>
      <c r="H56" s="206"/>
      <c r="I56" s="110"/>
      <c r="J56" s="148"/>
      <c r="K56" s="148"/>
      <c r="L56" s="24"/>
      <c r="M56" s="39"/>
      <c r="N56" s="26"/>
      <c r="O56" s="40"/>
      <c r="P56" s="40"/>
      <c r="Q56" s="41"/>
      <c r="R56" s="117"/>
      <c r="S56" s="117"/>
      <c r="T56" s="40"/>
      <c r="U56" s="42"/>
      <c r="V56" s="42"/>
      <c r="W56" s="42"/>
      <c r="X56" s="42"/>
      <c r="Y56" s="42"/>
      <c r="Z56" s="42"/>
      <c r="AA56" s="43"/>
      <c r="AB56" s="43"/>
      <c r="AC56" s="43"/>
      <c r="AD56" s="43"/>
      <c r="AE56" s="43"/>
      <c r="AF56" s="43"/>
      <c r="AG56" s="43"/>
      <c r="AH56" s="43"/>
      <c r="AI56" s="43"/>
      <c r="AJ56" s="42"/>
      <c r="AK56" s="42"/>
      <c r="AL56" s="42"/>
      <c r="AM56" s="26"/>
      <c r="AN56" s="42"/>
      <c r="AO56" s="26"/>
      <c r="AP56" s="26"/>
      <c r="AQ56" s="42"/>
      <c r="AR56" s="26"/>
      <c r="AS56" s="26"/>
      <c r="AT56" s="42"/>
      <c r="AU56" s="25"/>
    </row>
    <row r="57" spans="1:47" s="3" customFormat="1" ht="9" x14ac:dyDescent="0.15">
      <c r="A57" s="97"/>
      <c r="B57" s="201" t="s">
        <v>122</v>
      </c>
      <c r="C57" s="201"/>
      <c r="D57" s="201"/>
      <c r="E57" s="201"/>
      <c r="F57" s="201"/>
      <c r="G57" s="201"/>
      <c r="H57" s="201"/>
      <c r="I57" s="110"/>
      <c r="J57" s="148"/>
      <c r="K57" s="148"/>
      <c r="L57" s="24"/>
      <c r="M57" s="123"/>
      <c r="N57" s="124"/>
      <c r="O57" s="40"/>
      <c r="P57" s="40"/>
      <c r="Q57" s="41"/>
      <c r="R57" s="71"/>
      <c r="S57" s="72"/>
      <c r="T57" s="40"/>
      <c r="U57" s="42"/>
      <c r="V57" s="42"/>
      <c r="W57" s="42"/>
      <c r="X57" s="42"/>
      <c r="Y57" s="42"/>
      <c r="Z57" s="42"/>
      <c r="AA57" s="43"/>
      <c r="AB57" s="43"/>
      <c r="AC57" s="43"/>
      <c r="AD57" s="43"/>
      <c r="AE57" s="43"/>
      <c r="AF57" s="43"/>
      <c r="AG57" s="43"/>
      <c r="AH57" s="43"/>
      <c r="AI57" s="43"/>
      <c r="AJ57" s="42"/>
      <c r="AK57" s="42"/>
      <c r="AL57" s="42"/>
      <c r="AM57" s="26"/>
      <c r="AN57" s="42"/>
      <c r="AO57" s="26"/>
      <c r="AP57" s="26"/>
      <c r="AQ57" s="42"/>
      <c r="AR57" s="26"/>
      <c r="AS57" s="26"/>
      <c r="AT57" s="42"/>
      <c r="AU57" s="25"/>
    </row>
    <row r="58" spans="1:47" s="3" customFormat="1" ht="15.75" customHeight="1" x14ac:dyDescent="0.15">
      <c r="A58" s="97"/>
      <c r="B58" s="201" t="s">
        <v>177</v>
      </c>
      <c r="C58" s="201"/>
      <c r="D58" s="201"/>
      <c r="E58" s="201"/>
      <c r="F58" s="201"/>
      <c r="G58" s="201"/>
      <c r="H58" s="201"/>
      <c r="I58" s="144"/>
      <c r="J58" s="144"/>
      <c r="K58" s="144"/>
      <c r="L58" s="26"/>
      <c r="M58" s="119"/>
      <c r="N58" s="119"/>
      <c r="O58" s="26"/>
      <c r="P58" s="26"/>
      <c r="Q58" s="41"/>
      <c r="R58" s="41"/>
      <c r="S58" s="41"/>
      <c r="T58" s="26"/>
      <c r="U58" s="26"/>
      <c r="V58" s="26"/>
      <c r="W58" s="26"/>
      <c r="X58" s="26"/>
      <c r="Y58" s="26"/>
      <c r="Z58" s="26"/>
      <c r="AA58" s="26"/>
      <c r="AB58" s="26"/>
      <c r="AC58" s="26"/>
      <c r="AD58" s="26"/>
      <c r="AE58" s="26"/>
      <c r="AF58" s="26"/>
      <c r="AG58" s="26"/>
      <c r="AH58" s="26"/>
      <c r="AI58" s="26"/>
      <c r="AJ58" s="26"/>
      <c r="AK58" s="26"/>
      <c r="AL58" s="138"/>
      <c r="AM58" s="138"/>
      <c r="AN58" s="26"/>
      <c r="AO58" s="26"/>
      <c r="AP58" s="26"/>
      <c r="AQ58" s="26"/>
      <c r="AR58" s="26"/>
      <c r="AS58" s="26"/>
      <c r="AT58" s="26"/>
      <c r="AU58" s="25"/>
    </row>
    <row r="59" spans="1:47" s="37" customFormat="1" ht="20.25" customHeight="1" x14ac:dyDescent="0.15">
      <c r="A59" s="88"/>
      <c r="B59" s="200" t="s">
        <v>271</v>
      </c>
      <c r="C59" s="200"/>
      <c r="D59" s="200"/>
      <c r="E59" s="200"/>
      <c r="F59" s="200"/>
      <c r="G59" s="200"/>
      <c r="H59" s="200"/>
      <c r="I59" s="149"/>
      <c r="J59" s="149"/>
      <c r="K59" s="148"/>
      <c r="L59" s="34"/>
      <c r="M59" s="139"/>
      <c r="N59" s="140"/>
      <c r="O59" s="34"/>
      <c r="P59" s="34"/>
      <c r="Q59" s="44"/>
      <c r="R59" s="139"/>
      <c r="S59" s="141"/>
      <c r="T59" s="34"/>
      <c r="U59" s="34"/>
      <c r="V59" s="34"/>
      <c r="W59" s="34"/>
      <c r="X59" s="34"/>
      <c r="Y59" s="34"/>
      <c r="Z59" s="34"/>
      <c r="AA59" s="34"/>
      <c r="AB59" s="34"/>
      <c r="AC59" s="34"/>
      <c r="AD59" s="34"/>
      <c r="AE59" s="34"/>
      <c r="AF59" s="34"/>
      <c r="AG59" s="34"/>
      <c r="AH59" s="34"/>
      <c r="AI59" s="34"/>
      <c r="AJ59" s="34"/>
      <c r="AK59" s="34"/>
      <c r="AL59" s="142"/>
      <c r="AM59" s="142"/>
      <c r="AN59" s="34"/>
      <c r="AO59" s="34"/>
      <c r="AP59" s="34"/>
      <c r="AQ59" s="34"/>
      <c r="AR59" s="34"/>
      <c r="AS59" s="34"/>
      <c r="AT59" s="34"/>
    </row>
    <row r="60" spans="1:47" s="37" customFormat="1" ht="20.25" customHeight="1" x14ac:dyDescent="0.15">
      <c r="A60" s="88"/>
      <c r="B60" s="200" t="s">
        <v>272</v>
      </c>
      <c r="C60" s="200"/>
      <c r="D60" s="200"/>
      <c r="E60" s="200"/>
      <c r="F60" s="200"/>
      <c r="G60" s="200"/>
      <c r="H60" s="200"/>
      <c r="I60" s="144"/>
      <c r="J60" s="144"/>
      <c r="K60" s="144"/>
      <c r="L60" s="34"/>
      <c r="M60" s="140"/>
      <c r="N60" s="143"/>
      <c r="O60" s="34"/>
      <c r="P60" s="34"/>
      <c r="Q60" s="44"/>
      <c r="R60" s="140"/>
      <c r="S60" s="140"/>
      <c r="T60" s="34"/>
      <c r="U60" s="34"/>
      <c r="V60" s="34"/>
      <c r="W60" s="34"/>
      <c r="X60" s="34"/>
      <c r="Y60" s="34"/>
      <c r="Z60" s="34"/>
      <c r="AA60" s="34"/>
      <c r="AB60" s="34"/>
      <c r="AC60" s="34"/>
      <c r="AD60" s="34"/>
      <c r="AE60" s="34"/>
      <c r="AF60" s="34"/>
      <c r="AG60" s="34"/>
      <c r="AH60" s="34"/>
      <c r="AI60" s="34"/>
      <c r="AJ60" s="34"/>
      <c r="AK60" s="34"/>
      <c r="AL60" s="142"/>
      <c r="AM60" s="142"/>
      <c r="AN60" s="34"/>
      <c r="AO60" s="34"/>
      <c r="AP60" s="34"/>
      <c r="AQ60" s="34"/>
      <c r="AR60" s="34"/>
      <c r="AS60" s="34"/>
      <c r="AT60" s="34"/>
    </row>
    <row r="61" spans="1:47" x14ac:dyDescent="0.25">
      <c r="A61" s="88"/>
      <c r="B61" s="201" t="s">
        <v>134</v>
      </c>
      <c r="C61" s="201"/>
      <c r="D61" s="201"/>
      <c r="E61" s="201"/>
      <c r="F61" s="201"/>
      <c r="G61" s="201"/>
      <c r="H61" s="201"/>
      <c r="I61" s="144"/>
      <c r="J61" s="144"/>
      <c r="K61" s="144"/>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7"/>
    </row>
    <row r="62" spans="1:47" ht="18" customHeight="1" x14ac:dyDescent="0.25">
      <c r="A62" s="88"/>
      <c r="B62" s="201" t="s">
        <v>273</v>
      </c>
      <c r="C62" s="201"/>
      <c r="D62" s="201"/>
      <c r="E62" s="201"/>
      <c r="F62" s="201"/>
      <c r="G62" s="201"/>
      <c r="H62" s="201"/>
      <c r="I62" s="144"/>
      <c r="J62" s="144"/>
      <c r="K62" s="144"/>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7"/>
    </row>
    <row r="63" spans="1:47" x14ac:dyDescent="0.25">
      <c r="A63" s="88"/>
      <c r="B63" s="201" t="s">
        <v>181</v>
      </c>
      <c r="C63" s="201"/>
      <c r="D63" s="201"/>
      <c r="E63" s="201"/>
      <c r="F63" s="201"/>
      <c r="G63" s="201"/>
      <c r="H63" s="201"/>
      <c r="I63" s="144"/>
      <c r="J63" s="144"/>
      <c r="K63" s="144"/>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7"/>
    </row>
    <row r="64" spans="1:47" x14ac:dyDescent="0.25">
      <c r="A64" s="88"/>
      <c r="B64" s="201" t="s">
        <v>182</v>
      </c>
      <c r="C64" s="201"/>
      <c r="D64" s="201"/>
      <c r="E64" s="201"/>
      <c r="F64" s="201"/>
      <c r="G64" s="201"/>
      <c r="H64" s="201"/>
      <c r="I64" s="144"/>
      <c r="J64" s="144"/>
      <c r="K64" s="144"/>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7"/>
    </row>
    <row r="65" spans="1:47" ht="25.5" customHeight="1" x14ac:dyDescent="0.25">
      <c r="A65" s="88"/>
      <c r="B65" s="201" t="s">
        <v>194</v>
      </c>
      <c r="C65" s="201"/>
      <c r="D65" s="201"/>
      <c r="E65" s="201"/>
      <c r="F65" s="201"/>
      <c r="G65" s="201"/>
      <c r="H65" s="201"/>
      <c r="I65" s="144"/>
      <c r="J65" s="144"/>
      <c r="K65" s="144"/>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7"/>
    </row>
    <row r="66" spans="1:47" ht="15.75" x14ac:dyDescent="0.25">
      <c r="A66" s="88"/>
      <c r="B66" s="201" t="s">
        <v>135</v>
      </c>
      <c r="C66" s="201"/>
      <c r="D66" s="201"/>
      <c r="E66" s="201"/>
      <c r="F66" s="201"/>
      <c r="G66" s="201"/>
      <c r="H66" s="201"/>
      <c r="I66" s="144"/>
      <c r="J66" s="144"/>
      <c r="K66" s="144"/>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row>
    <row r="67" spans="1:47" ht="15.75" x14ac:dyDescent="0.25">
      <c r="A67" s="88"/>
      <c r="B67" s="201" t="s">
        <v>136</v>
      </c>
      <c r="C67" s="201"/>
      <c r="D67" s="201"/>
      <c r="E67" s="201"/>
      <c r="F67" s="201"/>
      <c r="G67" s="201"/>
      <c r="H67" s="201"/>
      <c r="I67" s="144"/>
      <c r="J67" s="144"/>
      <c r="K67" s="144"/>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row>
    <row r="68" spans="1:47" ht="15.75" x14ac:dyDescent="0.25">
      <c r="A68" s="88"/>
      <c r="B68" s="201" t="s">
        <v>195</v>
      </c>
      <c r="C68" s="201"/>
      <c r="D68" s="201"/>
      <c r="E68" s="201"/>
      <c r="F68" s="201"/>
      <c r="G68" s="201"/>
      <c r="H68" s="201"/>
      <c r="I68" s="144"/>
      <c r="J68" s="150"/>
      <c r="K68" s="150"/>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row>
    <row r="69" spans="1:47" ht="15.75" x14ac:dyDescent="0.25">
      <c r="A69" s="88"/>
      <c r="B69" s="201" t="s">
        <v>196</v>
      </c>
      <c r="C69" s="201"/>
      <c r="D69" s="201"/>
      <c r="E69" s="201"/>
      <c r="F69" s="201"/>
      <c r="G69" s="201"/>
      <c r="H69" s="201"/>
      <c r="I69" s="144"/>
      <c r="J69" s="150"/>
      <c r="K69" s="150"/>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row>
    <row r="70" spans="1:47" ht="18" customHeight="1" x14ac:dyDescent="0.25">
      <c r="A70" s="88"/>
      <c r="B70" s="201" t="s">
        <v>137</v>
      </c>
      <c r="C70" s="201"/>
      <c r="D70" s="201"/>
      <c r="E70" s="201"/>
      <c r="F70" s="201"/>
      <c r="G70" s="201"/>
      <c r="H70" s="201"/>
      <c r="I70" s="144"/>
      <c r="J70" s="150"/>
      <c r="K70" s="150"/>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row>
    <row r="71" spans="1:47" ht="15.75" x14ac:dyDescent="0.25">
      <c r="A71" s="88"/>
      <c r="B71" s="201" t="s">
        <v>139</v>
      </c>
      <c r="C71" s="201"/>
      <c r="D71" s="201"/>
      <c r="E71" s="201"/>
      <c r="F71" s="201"/>
      <c r="G71" s="201"/>
      <c r="H71" s="201"/>
      <c r="I71" s="199"/>
      <c r="J71" s="199"/>
      <c r="K71" s="199"/>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row>
    <row r="72" spans="1:47" ht="15.75" x14ac:dyDescent="0.25">
      <c r="A72" s="88"/>
      <c r="B72" s="201" t="s">
        <v>180</v>
      </c>
      <c r="C72" s="201"/>
      <c r="D72" s="201"/>
      <c r="E72" s="201"/>
      <c r="F72" s="201"/>
      <c r="G72" s="201"/>
      <c r="H72" s="201"/>
      <c r="I72" s="199"/>
      <c r="J72" s="199"/>
      <c r="K72" s="199"/>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row>
    <row r="73" spans="1:47" ht="15.75" x14ac:dyDescent="0.25">
      <c r="B73" s="201" t="s">
        <v>197</v>
      </c>
      <c r="C73" s="201"/>
      <c r="D73" s="201"/>
      <c r="E73" s="201"/>
      <c r="F73" s="201"/>
      <c r="G73" s="201"/>
      <c r="H73" s="201"/>
      <c r="I73" s="199"/>
      <c r="J73" s="199"/>
      <c r="K73" s="199"/>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row>
    <row r="74" spans="1:47" ht="15.75" x14ac:dyDescent="0.25">
      <c r="B74" s="201" t="s">
        <v>138</v>
      </c>
      <c r="C74" s="201"/>
      <c r="D74" s="201"/>
      <c r="E74" s="201"/>
      <c r="F74" s="201"/>
      <c r="G74" s="201"/>
      <c r="H74" s="201"/>
      <c r="I74" s="144"/>
      <c r="J74" s="144"/>
      <c r="K74" s="144"/>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row>
    <row r="75" spans="1:47" ht="20.25" customHeight="1" x14ac:dyDescent="0.25">
      <c r="B75" s="208" t="s">
        <v>198</v>
      </c>
      <c r="C75" s="208"/>
      <c r="D75" s="208"/>
      <c r="E75" s="208"/>
      <c r="F75" s="208"/>
      <c r="G75" s="208"/>
      <c r="H75" s="208"/>
      <c r="I75" s="151"/>
      <c r="J75" s="151"/>
      <c r="K75" s="151"/>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row>
    <row r="76" spans="1:47" ht="15.75" x14ac:dyDescent="0.25">
      <c r="B76" s="209" t="s">
        <v>199</v>
      </c>
      <c r="C76" s="209"/>
      <c r="D76" s="209"/>
      <c r="E76" s="209"/>
      <c r="F76" s="209"/>
      <c r="G76" s="209"/>
      <c r="H76" s="209"/>
      <c r="I76" s="151"/>
      <c r="J76" s="151"/>
      <c r="K76" s="151"/>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row>
    <row r="77" spans="1:47" ht="15.75" x14ac:dyDescent="0.25">
      <c r="B77" s="201" t="s">
        <v>200</v>
      </c>
      <c r="C77" s="201"/>
      <c r="D77" s="201"/>
      <c r="E77" s="201"/>
      <c r="F77" s="201"/>
      <c r="G77" s="201"/>
      <c r="H77" s="201"/>
      <c r="I77" s="144"/>
      <c r="J77" s="144"/>
      <c r="K77" s="14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row>
    <row r="78" spans="1:47" ht="15.75" x14ac:dyDescent="0.25">
      <c r="B78" s="204" t="s">
        <v>201</v>
      </c>
      <c r="C78" s="204"/>
      <c r="D78" s="204"/>
      <c r="E78" s="204"/>
      <c r="F78" s="204"/>
      <c r="G78" s="204"/>
      <c r="H78" s="204"/>
      <c r="I78" s="144"/>
      <c r="J78" s="144"/>
      <c r="K78" s="14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row>
    <row r="79" spans="1:47" ht="15.75" x14ac:dyDescent="0.25">
      <c r="B79" s="201" t="s">
        <v>202</v>
      </c>
      <c r="C79" s="201"/>
      <c r="D79" s="201"/>
      <c r="E79" s="201"/>
      <c r="F79" s="201"/>
      <c r="G79" s="201"/>
      <c r="H79" s="201"/>
      <c r="I79" s="144"/>
      <c r="J79" s="144"/>
      <c r="K79" s="14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row>
    <row r="80" spans="1:47" ht="15.75" x14ac:dyDescent="0.25">
      <c r="B80" s="201" t="s">
        <v>203</v>
      </c>
      <c r="C80" s="201"/>
      <c r="D80" s="201"/>
      <c r="E80" s="201"/>
      <c r="F80" s="201"/>
      <c r="G80" s="201"/>
      <c r="H80" s="201"/>
      <c r="I80" s="144"/>
      <c r="J80" s="144"/>
      <c r="K80" s="14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row>
    <row r="81" spans="2:46" s="73" customFormat="1" ht="18.75" customHeight="1" x14ac:dyDescent="0.25">
      <c r="B81" s="201" t="s">
        <v>204</v>
      </c>
      <c r="C81" s="201"/>
      <c r="D81" s="201"/>
      <c r="E81" s="201"/>
      <c r="F81" s="201"/>
      <c r="G81" s="201"/>
      <c r="H81" s="201"/>
      <c r="I81" s="144"/>
      <c r="J81" s="144"/>
      <c r="K81" s="14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row>
    <row r="82" spans="2:46" s="73" customFormat="1" ht="30" customHeight="1" x14ac:dyDescent="0.25">
      <c r="B82" s="207" t="s">
        <v>265</v>
      </c>
      <c r="C82" s="207"/>
      <c r="D82" s="207"/>
      <c r="E82" s="207"/>
      <c r="F82" s="207"/>
      <c r="G82" s="207"/>
      <c r="H82" s="207"/>
      <c r="I82" s="144"/>
      <c r="J82" s="144"/>
      <c r="K82" s="14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row>
    <row r="83" spans="2:46" s="73" customFormat="1" ht="15.75" customHeight="1" x14ac:dyDescent="0.25">
      <c r="B83" s="207" t="s">
        <v>284</v>
      </c>
      <c r="C83" s="207"/>
      <c r="D83" s="207"/>
      <c r="E83" s="207"/>
      <c r="F83" s="207"/>
      <c r="G83" s="207"/>
      <c r="H83" s="207"/>
      <c r="I83" s="152"/>
      <c r="J83" s="152"/>
      <c r="K83" s="152"/>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row>
    <row r="84" spans="2:46" s="73" customFormat="1" ht="15.75" customHeight="1" x14ac:dyDescent="0.25">
      <c r="B84" s="207" t="s">
        <v>285</v>
      </c>
      <c r="C84" s="207"/>
      <c r="D84" s="207"/>
      <c r="E84" s="207"/>
      <c r="F84" s="207"/>
      <c r="G84" s="207"/>
      <c r="H84" s="207"/>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row>
    <row r="85" spans="2:46" s="73" customFormat="1" ht="15.75" x14ac:dyDescent="0.25">
      <c r="B85" s="152"/>
      <c r="C85" s="152"/>
      <c r="D85" s="152"/>
      <c r="E85" s="152"/>
      <c r="F85" s="152"/>
      <c r="G85" s="152"/>
      <c r="H85" s="152"/>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row>
    <row r="86" spans="2:46" s="73" customFormat="1" ht="15.75"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row>
    <row r="87" spans="2:46" s="73" customFormat="1" ht="15.75"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row>
    <row r="88" spans="2:46" s="73" customFormat="1" ht="15.75"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row>
    <row r="89" spans="2:46" s="73" customFormat="1" ht="15.75"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row>
    <row r="90" spans="2:46" s="73" customFormat="1" ht="15.75"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row>
    <row r="91" spans="2:46" s="73" customFormat="1" ht="15.75"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row>
    <row r="92" spans="2:46" s="73" customFormat="1" ht="15.75"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row>
    <row r="93" spans="2:46" s="73" customFormat="1" ht="15.75"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row>
    <row r="94" spans="2:46" s="73" customFormat="1" ht="15.75"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row>
    <row r="95" spans="2:46" s="73" customFormat="1" ht="15.75"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row>
    <row r="96" spans="2:46" s="73" customFormat="1" ht="15.75"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row>
    <row r="97" spans="2:46" s="73" customFormat="1" ht="15.75"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row>
    <row r="98" spans="2:46" s="73" customFormat="1" ht="15.75"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row>
    <row r="99" spans="2:46" s="73" customFormat="1" ht="15.75"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row>
    <row r="100" spans="2:46" s="73" customFormat="1" ht="15.75"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row>
    <row r="101" spans="2:46" s="73" customFormat="1" ht="15.75"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row>
    <row r="102" spans="2:46" s="73" customFormat="1" ht="15.75"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row>
    <row r="103" spans="2:46" s="73" customFormat="1" ht="15.75"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row>
    <row r="104" spans="2:46" s="73" customFormat="1" ht="15.75"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row>
    <row r="105" spans="2:46" s="73" customFormat="1" ht="15.75"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row>
    <row r="106" spans="2:46" s="73" customFormat="1" ht="15.75"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row>
    <row r="107" spans="2:46" s="73" customFormat="1" ht="15.75"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row>
    <row r="108" spans="2:46" s="73" customFormat="1" ht="15.75"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row>
    <row r="109" spans="2:46" s="73" customFormat="1" ht="15.75"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row>
    <row r="110" spans="2:46" s="73" customFormat="1" ht="15.75"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row>
    <row r="111" spans="2:46" s="73" customFormat="1" ht="15.75"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row>
    <row r="112" spans="2:46" s="73" customFormat="1" ht="15.75"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row>
    <row r="113" spans="2:46" s="73" customFormat="1" ht="15.75"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row>
    <row r="114" spans="2:46" s="73" customFormat="1" ht="15.75"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row>
    <row r="115" spans="2:46" s="73" customFormat="1" ht="15.75"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row>
    <row r="116" spans="2:46" s="73" customFormat="1" ht="15.75"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row>
    <row r="117" spans="2:46" s="73" customFormat="1" ht="15.75"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row>
    <row r="118" spans="2:46" s="73" customFormat="1" ht="15.75"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row>
    <row r="119" spans="2:46" s="73" customFormat="1" ht="15.75"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row>
    <row r="120" spans="2:46" s="73" customFormat="1" ht="15.75"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row>
    <row r="121" spans="2:46" s="73" customFormat="1" ht="15.75"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row>
    <row r="122" spans="2:46" s="73" customFormat="1" ht="15.75"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row>
    <row r="123" spans="2:46" s="73" customFormat="1" ht="15.75"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row>
    <row r="124" spans="2:46" s="73" customFormat="1" ht="15.75"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row>
    <row r="125" spans="2:46" s="73" customFormat="1" ht="15.75"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row>
    <row r="126" spans="2:46" s="73" customFormat="1" ht="15.75"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row>
    <row r="127" spans="2:46" s="73" customFormat="1" ht="15.75"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row>
    <row r="128" spans="2:46" s="73" customFormat="1" ht="15.75"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row>
    <row r="129" spans="2:46" s="73" customFormat="1" ht="15.75"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row>
    <row r="130" spans="2:46" s="73" customFormat="1" ht="15.75"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row>
    <row r="131" spans="2:46" s="73" customFormat="1" ht="15.75"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row>
    <row r="132" spans="2:46" s="73" customFormat="1" ht="15.75"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row>
    <row r="133" spans="2:46" s="73" customFormat="1" ht="15.75"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row>
    <row r="134" spans="2:46" s="73" customFormat="1" ht="15.75"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row>
    <row r="135" spans="2:46" s="73" customFormat="1" ht="15.75"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row>
    <row r="136" spans="2:46" s="73" customFormat="1" ht="15.75"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row>
    <row r="137" spans="2:46" s="73" customFormat="1" ht="15.75"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row>
    <row r="138" spans="2:46" s="73" customFormat="1" ht="15.75"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row>
    <row r="139" spans="2:46" s="73" customFormat="1" ht="15.75"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row>
    <row r="140" spans="2:46" s="73" customFormat="1" ht="15.75"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row>
    <row r="141" spans="2:46" s="73" customFormat="1" ht="15.75"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row>
    <row r="142" spans="2:46" s="73" customFormat="1" ht="15.75"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row>
    <row r="143" spans="2:46" s="73" customFormat="1" ht="15.75"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row>
    <row r="144" spans="2:46" s="73" customFormat="1" ht="15.75"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row>
    <row r="145" spans="2:46" s="73" customFormat="1" ht="15.75"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row>
    <row r="146" spans="2:46" s="73" customFormat="1" ht="15.75"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row>
    <row r="147" spans="2:46" s="73" customFormat="1" ht="15.75"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row>
    <row r="148" spans="2:46" s="73" customFormat="1" ht="15.75"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row>
    <row r="149" spans="2:46" s="73" customFormat="1" ht="15.75"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row>
    <row r="150" spans="2:46" s="73" customFormat="1" ht="15.75"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row>
    <row r="151" spans="2:46" s="73" customFormat="1" ht="15.75"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row>
    <row r="152" spans="2:46" s="73" customFormat="1" ht="15.75"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row>
    <row r="153" spans="2:46" s="73" customFormat="1" ht="15.75"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row>
    <row r="154" spans="2:46" s="73" customFormat="1" ht="15.75"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row>
    <row r="155" spans="2:46" s="73" customFormat="1" ht="15.75"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row>
    <row r="156" spans="2:46" s="73" customFormat="1" ht="15.75"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row>
    <row r="157" spans="2:46" s="73" customFormat="1" ht="15.75"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row>
    <row r="158" spans="2:46" s="73" customFormat="1" ht="15.75"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row>
    <row r="159" spans="2:46" s="73" customFormat="1" ht="15.75"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row>
    <row r="160" spans="2:46" s="73" customFormat="1" ht="15.75"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row>
    <row r="161" spans="2:46" s="73" customFormat="1" ht="15.75"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row>
    <row r="162" spans="2:46" s="73" customFormat="1" ht="15.75"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row>
    <row r="163" spans="2:46" s="73" customFormat="1" ht="15.75"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row>
    <row r="164" spans="2:46" s="73" customFormat="1" ht="15.75"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row>
    <row r="165" spans="2:46" s="73" customFormat="1" ht="15.75"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row>
    <row r="166" spans="2:46" s="73" customFormat="1" ht="15.75"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row>
    <row r="167" spans="2:46" s="73" customFormat="1" ht="15.75"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row>
    <row r="168" spans="2:46" s="73" customFormat="1" ht="15.75"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row>
    <row r="169" spans="2:46" s="73" customFormat="1" ht="15.75"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row>
    <row r="170" spans="2:46" s="73" customFormat="1" ht="15.75"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row>
    <row r="171" spans="2:46" s="73" customFormat="1" ht="15.75"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row>
    <row r="172" spans="2:46" s="73" customFormat="1" ht="15.75"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row>
    <row r="173" spans="2:46" s="73" customFormat="1" ht="15.75"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row>
    <row r="174" spans="2:46" s="73" customFormat="1" ht="15.75"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row>
    <row r="175" spans="2:46" s="73" customFormat="1" ht="15.75"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row>
    <row r="176" spans="2:46" s="73" customFormat="1" ht="15.75"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row>
    <row r="177" spans="2:46" s="73" customFormat="1" ht="15.75"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row>
    <row r="178" spans="2:46" s="73" customFormat="1" ht="15.75"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row>
    <row r="179" spans="2:46" s="73" customFormat="1" ht="15.75"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row>
    <row r="180" spans="2:46" s="73" customFormat="1" ht="15.75"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row>
    <row r="181" spans="2:46" s="73" customFormat="1" ht="15.75"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row>
    <row r="182" spans="2:46" s="73" customFormat="1" ht="15.75"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row>
    <row r="183" spans="2:46" s="73" customFormat="1" ht="15.75"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row>
    <row r="184" spans="2:46" s="73" customFormat="1" ht="15.75"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row>
    <row r="185" spans="2:46" s="73" customFormat="1" ht="15.75"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row>
    <row r="186" spans="2:46" s="73" customFormat="1" ht="15.75"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row>
    <row r="187" spans="2:46" s="73" customFormat="1" ht="15.75"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row>
    <row r="188" spans="2:46" s="73" customFormat="1" ht="15.75"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row>
    <row r="189" spans="2:46" s="73" customFormat="1" ht="15.75"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row>
    <row r="190" spans="2:46" s="73" customFormat="1" ht="15.75"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row>
    <row r="191" spans="2:46" s="73" customFormat="1" ht="15.75"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row>
    <row r="192" spans="2:46" s="73" customFormat="1" ht="15.75"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row>
    <row r="193" spans="2:46" s="73" customFormat="1" ht="15.75"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row>
    <row r="194" spans="2:46" s="73" customFormat="1" ht="15.75"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row>
    <row r="195" spans="2:46" s="73" customFormat="1" ht="15.75"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row>
    <row r="196" spans="2:46" s="73" customFormat="1" ht="15.75"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row>
    <row r="197" spans="2:46" s="73" customFormat="1" ht="15.75"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row>
    <row r="198" spans="2:46" s="73" customFormat="1" ht="15.75"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row>
    <row r="199" spans="2:46" s="73" customFormat="1" ht="15.75"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row>
    <row r="200" spans="2:46" s="73" customFormat="1" ht="15.75"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row>
    <row r="201" spans="2:46" s="73" customFormat="1" ht="15.75"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row>
    <row r="202" spans="2:46" s="73" customFormat="1" ht="15.75"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row>
    <row r="203" spans="2:46" s="73" customFormat="1" ht="15.75"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row>
    <row r="204" spans="2:46" s="73" customFormat="1" ht="15.75"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row>
    <row r="205" spans="2:46" s="73" customFormat="1" ht="15.75"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row>
    <row r="206" spans="2:46" s="73" customFormat="1" ht="15.75"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row>
    <row r="207" spans="2:46" s="73" customFormat="1" ht="15.75"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row>
    <row r="208" spans="2:46" s="73" customFormat="1" ht="15.75"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row>
    <row r="209" spans="2:46" s="73" customFormat="1" ht="15.75"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row>
    <row r="210" spans="2:46" s="73" customFormat="1" ht="15.75"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row>
    <row r="211" spans="2:46" s="73" customFormat="1" ht="15.75"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row>
    <row r="212" spans="2:46" s="73" customFormat="1" ht="15.75"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row>
    <row r="213" spans="2:46" s="73" customFormat="1" ht="15.75"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row>
    <row r="214" spans="2:46" s="73" customFormat="1" ht="15.75"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row>
    <row r="215" spans="2:46" s="73" customFormat="1" ht="15.75"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row>
    <row r="216" spans="2:46" s="73" customFormat="1" ht="15.75"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row>
    <row r="217" spans="2:46" s="73" customFormat="1" ht="15.75"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row>
    <row r="218" spans="2:46" s="73" customFormat="1" ht="15.75"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row>
    <row r="219" spans="2:46" s="73" customFormat="1" ht="15.75"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row>
    <row r="220" spans="2:46" s="73" customFormat="1" ht="15.75" x14ac:dyDescent="0.25">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row>
    <row r="221" spans="2:46" s="73" customFormat="1" ht="15.75" x14ac:dyDescent="0.25">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row>
    <row r="222" spans="2:46" s="73" customFormat="1" ht="15.75" x14ac:dyDescent="0.25">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row>
    <row r="223" spans="2:46" s="73" customFormat="1" ht="15.75" x14ac:dyDescent="0.25">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row>
    <row r="224" spans="2:46" s="73" customFormat="1" ht="15.75" x14ac:dyDescent="0.25">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row>
    <row r="225" spans="2:46" s="73" customFormat="1" ht="15.75" x14ac:dyDescent="0.25">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row>
    <row r="226" spans="2:46" s="73" customFormat="1" ht="15.75" x14ac:dyDescent="0.25">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row>
    <row r="227" spans="2:46" s="73" customFormat="1" ht="15.75" x14ac:dyDescent="0.25">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row>
    <row r="228" spans="2:46" s="73" customFormat="1" ht="15.75" x14ac:dyDescent="0.25">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row>
    <row r="229" spans="2:46" s="73" customFormat="1" ht="15.75" x14ac:dyDescent="0.25">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row>
    <row r="230" spans="2:46" s="73" customFormat="1" ht="15.75" x14ac:dyDescent="0.25">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row>
    <row r="231" spans="2:46" s="73" customFormat="1" ht="15.75" x14ac:dyDescent="0.25">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row>
    <row r="232" spans="2:46" s="73" customFormat="1" ht="15.75" x14ac:dyDescent="0.25">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row>
    <row r="233" spans="2:46" s="73" customFormat="1" ht="15.75" x14ac:dyDescent="0.25">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row>
    <row r="234" spans="2:46" s="73" customFormat="1" ht="15.75" x14ac:dyDescent="0.25">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row>
    <row r="235" spans="2:46" s="73" customFormat="1" ht="15.75" x14ac:dyDescent="0.25">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row>
    <row r="236" spans="2:46" s="73" customFormat="1" ht="15.75" x14ac:dyDescent="0.25">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row>
    <row r="237" spans="2:46" s="73" customFormat="1" ht="15.75" x14ac:dyDescent="0.25">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row>
    <row r="238" spans="2:46" s="73" customFormat="1" ht="15.75" x14ac:dyDescent="0.25">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row>
    <row r="239" spans="2:46" s="73" customFormat="1" ht="15.75" x14ac:dyDescent="0.25">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row>
    <row r="240" spans="2:46" s="73" customFormat="1" ht="15.75" x14ac:dyDescent="0.25">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row>
    <row r="241" spans="2:46" s="73" customFormat="1" ht="15.75" x14ac:dyDescent="0.25">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row>
    <row r="242" spans="2:46" s="73" customFormat="1" ht="15.75" x14ac:dyDescent="0.25">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row>
    <row r="243" spans="2:46" s="73" customFormat="1" ht="15.75" x14ac:dyDescent="0.25">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row>
    <row r="244" spans="2:46" s="73" customFormat="1" ht="15.75" x14ac:dyDescent="0.25">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row>
    <row r="245" spans="2:46" s="73" customFormat="1" ht="15.75" x14ac:dyDescent="0.25">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row>
    <row r="246" spans="2:46" s="73" customFormat="1" ht="15.75" x14ac:dyDescent="0.25">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row>
    <row r="247" spans="2:46" s="73" customFormat="1" ht="15.75" x14ac:dyDescent="0.25">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row>
    <row r="248" spans="2:46" s="73" customFormat="1" ht="15.75" x14ac:dyDescent="0.25">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row>
    <row r="249" spans="2:46" s="73" customFormat="1" ht="15.75" x14ac:dyDescent="0.25">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row>
    <row r="250" spans="2:46" s="73" customFormat="1" ht="15.75" x14ac:dyDescent="0.25">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row>
    <row r="251" spans="2:46" s="73" customFormat="1" ht="15.75" x14ac:dyDescent="0.25">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row>
    <row r="252" spans="2:46" s="73" customFormat="1" ht="15.75" x14ac:dyDescent="0.25">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row>
    <row r="253" spans="2:46" s="73" customFormat="1" ht="15.75" x14ac:dyDescent="0.25">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row>
    <row r="254" spans="2:46" s="73" customFormat="1" ht="15.75" x14ac:dyDescent="0.25">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row>
    <row r="255" spans="2:46" s="73" customFormat="1" ht="15.75" x14ac:dyDescent="0.25">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row>
    <row r="256" spans="2:46" s="73" customFormat="1" ht="15.75" x14ac:dyDescent="0.25">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row>
    <row r="257" spans="2:46" s="73" customFormat="1" ht="15.75" x14ac:dyDescent="0.25">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row>
    <row r="258" spans="2:46" s="73" customFormat="1" ht="15.75" x14ac:dyDescent="0.25">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row>
    <row r="259" spans="2:46" s="73" customFormat="1" ht="15.75" x14ac:dyDescent="0.25">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row>
    <row r="260" spans="2:46" s="73" customFormat="1" ht="15.75" x14ac:dyDescent="0.25">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row>
    <row r="261" spans="2:46" s="73" customFormat="1" ht="15.75" x14ac:dyDescent="0.25">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row>
    <row r="262" spans="2:46" s="73" customFormat="1" ht="15.75" x14ac:dyDescent="0.25">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row>
    <row r="263" spans="2:46" s="73" customFormat="1" ht="15.75" x14ac:dyDescent="0.25">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row>
    <row r="264" spans="2:46" s="73" customFormat="1" ht="15.75" x14ac:dyDescent="0.25">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row>
    <row r="265" spans="2:46" s="73" customFormat="1" ht="15.75" x14ac:dyDescent="0.25">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row>
    <row r="266" spans="2:46" s="73" customFormat="1" ht="15.75" x14ac:dyDescent="0.25">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row>
    <row r="267" spans="2:46" s="73" customFormat="1" ht="15.75" x14ac:dyDescent="0.25">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row>
    <row r="268" spans="2:46" s="73" customFormat="1" ht="15.75" x14ac:dyDescent="0.25">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row>
    <row r="269" spans="2:46" s="73" customFormat="1" ht="15.75" x14ac:dyDescent="0.25">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row>
    <row r="270" spans="2:46" s="73" customFormat="1" ht="15.75" x14ac:dyDescent="0.25">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row>
    <row r="271" spans="2:46" s="73" customFormat="1" ht="15.75"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row>
    <row r="272" spans="2:46" s="73" customFormat="1" ht="15.75"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row>
    <row r="273" spans="2:46" s="73" customFormat="1" ht="15.75"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row>
    <row r="274" spans="2:46" s="73" customFormat="1" ht="15.75"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row>
    <row r="275" spans="2:46" s="73" customFormat="1" ht="15.75"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row>
    <row r="276" spans="2:46" s="73" customFormat="1" ht="15.75"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row>
    <row r="277" spans="2:46" s="73" customFormat="1" ht="15.75"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row>
    <row r="278" spans="2:46" s="73" customFormat="1" ht="15.75"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row>
    <row r="279" spans="2:46" s="73" customFormat="1" ht="15.75"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row>
    <row r="280" spans="2:46" s="73" customFormat="1" ht="15.75"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row>
    <row r="281" spans="2:46" s="73" customFormat="1" ht="15.75"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row>
    <row r="282" spans="2:46" s="73" customFormat="1" ht="15.75"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row>
    <row r="283" spans="2:46" s="73" customFormat="1" ht="15.75"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row>
    <row r="284" spans="2:46" s="73" customFormat="1" ht="15.75"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row>
    <row r="285" spans="2:46" s="73" customFormat="1" ht="15.75"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row>
    <row r="286" spans="2:46" s="73" customFormat="1" ht="15.75"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row>
    <row r="287" spans="2:46" s="73" customFormat="1" ht="15.75"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row>
    <row r="288" spans="2:46" s="73" customFormat="1" ht="15.75"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row>
    <row r="289" spans="2:46" s="73" customFormat="1" ht="15.75"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row>
    <row r="290" spans="2:46" s="73" customFormat="1" ht="15.75"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row>
    <row r="291" spans="2:46" s="73" customFormat="1" ht="15.75"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row>
    <row r="292" spans="2:46" s="73" customFormat="1" ht="15.75"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row>
    <row r="293" spans="2:46" s="73" customFormat="1" ht="15.75"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row>
    <row r="294" spans="2:46" s="73" customFormat="1" ht="15.75"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row>
    <row r="295" spans="2:46" s="73" customFormat="1" ht="15.75"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row>
    <row r="296" spans="2:46" s="73" customFormat="1" ht="15.75"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row>
    <row r="297" spans="2:46" s="73" customFormat="1" ht="15.75"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row>
    <row r="298" spans="2:46" s="73" customFormat="1" ht="15.75"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row>
    <row r="299" spans="2:46" s="73" customFormat="1" ht="15.75"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row>
    <row r="300" spans="2:46" s="73" customFormat="1" ht="15.75"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row>
    <row r="301" spans="2:46" s="73" customFormat="1" ht="15.75" x14ac:dyDescent="0.25">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2:46" s="73" customFormat="1" ht="15.75" x14ac:dyDescent="0.25">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2:46" s="73" customFormat="1" ht="15.75" x14ac:dyDescent="0.25">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2:46" s="73" customFormat="1" ht="15.75" x14ac:dyDescent="0.25">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2:46" s="73" customFormat="1" ht="15.75" x14ac:dyDescent="0.25">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2:46" s="73" customFormat="1" ht="15.75" x14ac:dyDescent="0.25">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2:46" s="73" customFormat="1" ht="15.75" x14ac:dyDescent="0.25">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2:46" s="73" customFormat="1" ht="15.75" x14ac:dyDescent="0.25">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2:46" s="73" customFormat="1" ht="15.75" x14ac:dyDescent="0.25">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2:46" s="73" customFormat="1" ht="15.75" x14ac:dyDescent="0.25">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2:46" s="73" customFormat="1" ht="15.75" x14ac:dyDescent="0.25">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2:46" s="73" customFormat="1" ht="15.75" x14ac:dyDescent="0.25">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2:46" s="73" customFormat="1" ht="15.75" x14ac:dyDescent="0.25">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2:46" s="73" customFormat="1" ht="15.75" x14ac:dyDescent="0.25">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2:46" s="73" customFormat="1" ht="15.75" x14ac:dyDescent="0.25">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2:46" s="73" customFormat="1" ht="15.75" x14ac:dyDescent="0.25">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2:46" s="73" customFormat="1" ht="15.75" x14ac:dyDescent="0.25">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2:46" s="73" customFormat="1" ht="15.75" x14ac:dyDescent="0.25">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2:46" s="73" customFormat="1" ht="15.75" x14ac:dyDescent="0.25">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2:46" s="73" customFormat="1" ht="15.75" x14ac:dyDescent="0.25">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2:46" s="73" customFormat="1" ht="15.75" x14ac:dyDescent="0.25">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2:46" s="73" customFormat="1" ht="15.75" x14ac:dyDescent="0.25">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2:46" s="73" customFormat="1" ht="15.75" x14ac:dyDescent="0.25">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2:46" s="73" customFormat="1" ht="15.75" x14ac:dyDescent="0.25">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2:46" s="73" customFormat="1" ht="15.75" x14ac:dyDescent="0.25">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2:46" s="73" customFormat="1" ht="15.75" x14ac:dyDescent="0.25">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2:46" s="73" customFormat="1" ht="15.75" x14ac:dyDescent="0.25">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2:46" s="73" customFormat="1" ht="15.75" x14ac:dyDescent="0.25">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2:46" s="73" customFormat="1" ht="15.75" x14ac:dyDescent="0.25">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2:46" s="73" customFormat="1" ht="15.75" x14ac:dyDescent="0.25">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2:46" s="73" customFormat="1" ht="15.75" x14ac:dyDescent="0.25">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2:46" s="73" customFormat="1" ht="15.75" x14ac:dyDescent="0.25">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2:46" s="73" customFormat="1" ht="15.75" x14ac:dyDescent="0.25">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2:46" s="73" customFormat="1" ht="15.75" x14ac:dyDescent="0.25">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2:46" s="73" customFormat="1" ht="15.75" x14ac:dyDescent="0.25">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2:46" s="73" customFormat="1" ht="15.75" x14ac:dyDescent="0.25">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2:46" s="73" customFormat="1" ht="15.75" x14ac:dyDescent="0.25">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2:46" s="73" customFormat="1" ht="15.75" x14ac:dyDescent="0.25">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2:46" s="73" customFormat="1" ht="15.75" x14ac:dyDescent="0.25">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2:46" s="73" customFormat="1" ht="15.75" x14ac:dyDescent="0.25">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2:46" s="73" customFormat="1" ht="15.75" x14ac:dyDescent="0.25">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2:46" s="73" customFormat="1" ht="15.75" x14ac:dyDescent="0.25">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2:46" s="73" customFormat="1" ht="15.75" x14ac:dyDescent="0.25">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2:46" s="73" customFormat="1" ht="15.75" x14ac:dyDescent="0.25">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2:46" s="73" customFormat="1" ht="15.75" x14ac:dyDescent="0.25">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2:46" s="73" customFormat="1" ht="15.75" x14ac:dyDescent="0.25">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2:46" s="73" customFormat="1" ht="15.75" x14ac:dyDescent="0.25">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2:46" s="73" customFormat="1" ht="15.75" x14ac:dyDescent="0.25">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2:46" s="73" customFormat="1" ht="15.75" x14ac:dyDescent="0.25">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2:46" s="73" customFormat="1" ht="15.75" x14ac:dyDescent="0.25">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2:46" s="73" customFormat="1" ht="15.75" x14ac:dyDescent="0.25">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2:46" s="73" customFormat="1" ht="15.75" x14ac:dyDescent="0.25">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2:46" s="73" customFormat="1" ht="15.75" x14ac:dyDescent="0.25">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2:46" s="73" customFormat="1" ht="15.75" x14ac:dyDescent="0.25">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2:46" s="73" customFormat="1" ht="15.75" x14ac:dyDescent="0.25">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2:46" s="73" customFormat="1" ht="15.75" x14ac:dyDescent="0.25">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2:46" s="73" customFormat="1" ht="15.75" x14ac:dyDescent="0.25">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2:46" s="73" customFormat="1" ht="15.75" x14ac:dyDescent="0.25">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2:46" s="73" customFormat="1" ht="15.75" x14ac:dyDescent="0.25">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2:46" s="73" customFormat="1" ht="15.75" x14ac:dyDescent="0.25">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2:46" s="73" customFormat="1" ht="15.75" x14ac:dyDescent="0.25">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2:46" s="73" customFormat="1" ht="15.75" x14ac:dyDescent="0.25">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2:46" s="73" customFormat="1" ht="15.75" x14ac:dyDescent="0.25">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2:46" s="73" customFormat="1" ht="15.75" x14ac:dyDescent="0.25">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2:46" s="73" customFormat="1" ht="15.75" x14ac:dyDescent="0.25">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2:46" s="73" customFormat="1" ht="15.75" x14ac:dyDescent="0.25">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2:46" s="73" customFormat="1" ht="15.75" x14ac:dyDescent="0.25">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2:46" s="73" customFormat="1" ht="15.75" x14ac:dyDescent="0.25">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2:46" s="73" customFormat="1" ht="15.75" x14ac:dyDescent="0.25">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2:46" s="73" customFormat="1" ht="15.75" x14ac:dyDescent="0.25">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2:46" s="73" customFormat="1" ht="15.75" x14ac:dyDescent="0.25">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2:46" s="73" customFormat="1" ht="15.75" x14ac:dyDescent="0.25">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2:46" s="73" customFormat="1" ht="15.75" x14ac:dyDescent="0.25">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2:46" s="73" customFormat="1" ht="15.75" x14ac:dyDescent="0.25">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2:46" s="73" customFormat="1" ht="15.75" x14ac:dyDescent="0.25">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2:46" s="73" customFormat="1" ht="15.75" x14ac:dyDescent="0.25">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2:46" s="73" customFormat="1" ht="15.75" x14ac:dyDescent="0.25">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2:46" s="73" customFormat="1" ht="15.75" x14ac:dyDescent="0.25">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2:46" s="73" customFormat="1" ht="15.75" x14ac:dyDescent="0.25">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2:46" s="73" customFormat="1" ht="15.75" x14ac:dyDescent="0.25">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2:46" s="73" customFormat="1" ht="15.75" x14ac:dyDescent="0.25">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2:46" s="73" customFormat="1" ht="15.75" x14ac:dyDescent="0.25">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2:46" s="73" customFormat="1" ht="15.75" x14ac:dyDescent="0.25">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2:46" s="73" customFormat="1" ht="15.75" x14ac:dyDescent="0.25">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2:46" s="73" customFormat="1" ht="15.75" x14ac:dyDescent="0.25">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2:46" s="73" customFormat="1" ht="15.75" x14ac:dyDescent="0.25">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2:46" s="73" customFormat="1" ht="15.75" x14ac:dyDescent="0.25">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2:46" s="73" customFormat="1" ht="15.75" x14ac:dyDescent="0.25">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2:46" s="73" customFormat="1" ht="15.75" x14ac:dyDescent="0.25">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2:46" s="73" customFormat="1" ht="15.75" x14ac:dyDescent="0.25">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2:46" s="73" customFormat="1" ht="15.75" x14ac:dyDescent="0.25">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2:46" s="73" customFormat="1" ht="15.75" x14ac:dyDescent="0.25">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2:46" s="73" customFormat="1" ht="15.75" x14ac:dyDescent="0.25">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2:46" s="73" customFormat="1" ht="15.75" x14ac:dyDescent="0.25">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2:46" s="73" customFormat="1" ht="15.75" x14ac:dyDescent="0.25">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2:46" s="73" customFormat="1" ht="15.75" x14ac:dyDescent="0.25">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2:46" s="73" customFormat="1" ht="15.75" x14ac:dyDescent="0.25">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2:46" s="73" customFormat="1" ht="15.75" x14ac:dyDescent="0.25">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2:46" s="73" customFormat="1" ht="15.75" x14ac:dyDescent="0.25">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2:46" s="73" customFormat="1" ht="15.75" x14ac:dyDescent="0.25">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2:46" s="73" customFormat="1" ht="15.75" x14ac:dyDescent="0.25">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2:46" s="73" customFormat="1" ht="15.75" x14ac:dyDescent="0.25">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2:46" s="73" customFormat="1" ht="15.75" x14ac:dyDescent="0.25">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2:46" s="73" customFormat="1" ht="15.75" x14ac:dyDescent="0.25">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2:46" s="73" customFormat="1" ht="15.75" x14ac:dyDescent="0.25">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2:46" s="73" customFormat="1" ht="15.75" x14ac:dyDescent="0.25">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2:46" s="73" customFormat="1" ht="15.75" x14ac:dyDescent="0.25">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2:46" s="73" customFormat="1" ht="15.75" x14ac:dyDescent="0.25">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2:46" s="73" customFormat="1" ht="15.75" x14ac:dyDescent="0.25">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2:46" s="73" customFormat="1" ht="15.75" x14ac:dyDescent="0.25">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2:46" s="73" customFormat="1" ht="15.75" x14ac:dyDescent="0.25">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2:46" s="73" customFormat="1" ht="15.75" x14ac:dyDescent="0.25">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2:46" s="73" customFormat="1" ht="15.75" x14ac:dyDescent="0.25">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2:46" s="73" customFormat="1" ht="15.75" x14ac:dyDescent="0.25">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2:46" s="73" customFormat="1" ht="15.75" x14ac:dyDescent="0.25">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2:46" s="73" customFormat="1" ht="15.75" x14ac:dyDescent="0.25">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2:46" s="73" customFormat="1" ht="15.75" x14ac:dyDescent="0.25">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2:46" s="73" customFormat="1" ht="15.75" x14ac:dyDescent="0.25">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2:46" s="73" customFormat="1" ht="15.75" x14ac:dyDescent="0.25">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2:46" s="73" customFormat="1" ht="15.75" x14ac:dyDescent="0.25">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2:46" s="73" customFormat="1" ht="15.75" x14ac:dyDescent="0.25">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2:46" s="73" customFormat="1" ht="15.75" x14ac:dyDescent="0.25">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2:46" s="73" customFormat="1" ht="15.75" x14ac:dyDescent="0.25">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2:46" s="73" customFormat="1" ht="15.75" x14ac:dyDescent="0.25">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2:46" s="73" customFormat="1" ht="15.75" x14ac:dyDescent="0.25">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2:46" s="73" customFormat="1" ht="15.75" x14ac:dyDescent="0.25">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2:46" s="73" customFormat="1" ht="15.75" x14ac:dyDescent="0.25">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2:46" s="73" customFormat="1" ht="15.75" x14ac:dyDescent="0.25">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2:46" s="73" customFormat="1" ht="15.75" x14ac:dyDescent="0.25">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2:46" s="73" customFormat="1" ht="15.75" x14ac:dyDescent="0.25">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2:46" s="73" customFormat="1" ht="15.75" x14ac:dyDescent="0.25">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2:46" s="73" customFormat="1" ht="15.75" x14ac:dyDescent="0.25">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2:46" s="73" customFormat="1" ht="15.75" x14ac:dyDescent="0.25">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2:46" s="73" customFormat="1" ht="15.75" x14ac:dyDescent="0.25">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2:46" s="73" customFormat="1" ht="15.75" x14ac:dyDescent="0.25">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2:46" s="73" customFormat="1" ht="15.75" x14ac:dyDescent="0.25">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2:46" s="73" customFormat="1" ht="15.75" x14ac:dyDescent="0.25">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2:46" s="73" customFormat="1" ht="15.75" x14ac:dyDescent="0.25">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2:46" s="73" customFormat="1" ht="15.75" x14ac:dyDescent="0.25">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2:46" s="73" customFormat="1" ht="15.75" x14ac:dyDescent="0.25">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2:46" s="73" customFormat="1" ht="15.75" x14ac:dyDescent="0.25">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2:46" s="73" customFormat="1" ht="15.75" x14ac:dyDescent="0.25">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2:46" s="73" customFormat="1" ht="15.75" x14ac:dyDescent="0.25">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2:46" s="73" customFormat="1" ht="15.75" x14ac:dyDescent="0.25">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2:46" s="73" customFormat="1" ht="15.75" x14ac:dyDescent="0.25">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2:46" s="73" customFormat="1" ht="15.75" x14ac:dyDescent="0.25">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2:46" s="73" customFormat="1" ht="15.75" x14ac:dyDescent="0.25">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2:46" s="73" customFormat="1" ht="15.75" x14ac:dyDescent="0.25">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2:46" s="73" customFormat="1" ht="15.75" x14ac:dyDescent="0.25">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2:46" s="73" customFormat="1" ht="15.75" x14ac:dyDescent="0.25">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2:46" s="73" customFormat="1" ht="15.75" x14ac:dyDescent="0.25">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2:46" s="73" customFormat="1" ht="15.75" x14ac:dyDescent="0.25">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2:46" s="73" customFormat="1" ht="15.75" x14ac:dyDescent="0.25">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2:46" s="73" customFormat="1" ht="15.75" x14ac:dyDescent="0.25">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2:46" s="73" customFormat="1" ht="15.75" x14ac:dyDescent="0.25">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2:46" s="73" customFormat="1" ht="15.75" x14ac:dyDescent="0.25">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2:46" s="73" customFormat="1" ht="15.75" x14ac:dyDescent="0.25">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2:46" s="73" customFormat="1" ht="15.75" x14ac:dyDescent="0.25">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2:46" s="73" customFormat="1" ht="15.75" x14ac:dyDescent="0.25">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2:46" s="73" customFormat="1" ht="15.75" x14ac:dyDescent="0.25">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2:46" s="73" customFormat="1" ht="15.75" x14ac:dyDescent="0.25">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2:46" s="73" customFormat="1" ht="15.75" x14ac:dyDescent="0.25">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sheetData>
  <mergeCells count="95">
    <mergeCell ref="B83:H83"/>
    <mergeCell ref="B84:H84"/>
    <mergeCell ref="B72:H72"/>
    <mergeCell ref="B67:H67"/>
    <mergeCell ref="B68:H68"/>
    <mergeCell ref="B69:H69"/>
    <mergeCell ref="B70:H70"/>
    <mergeCell ref="B71:H71"/>
    <mergeCell ref="B80:H80"/>
    <mergeCell ref="B73:H73"/>
    <mergeCell ref="B81:H81"/>
    <mergeCell ref="B82:H82"/>
    <mergeCell ref="B74:H74"/>
    <mergeCell ref="B75:H75"/>
    <mergeCell ref="B76:H76"/>
    <mergeCell ref="B77:H77"/>
    <mergeCell ref="B61:H61"/>
    <mergeCell ref="B62:H62"/>
    <mergeCell ref="B63:H63"/>
    <mergeCell ref="B64:H64"/>
    <mergeCell ref="B66:H66"/>
    <mergeCell ref="B60:H60"/>
    <mergeCell ref="B78:H78"/>
    <mergeCell ref="B79:H79"/>
    <mergeCell ref="B44:H45"/>
    <mergeCell ref="B46:H46"/>
    <mergeCell ref="B47:H47"/>
    <mergeCell ref="B48:H48"/>
    <mergeCell ref="B49:H49"/>
    <mergeCell ref="B50:H50"/>
    <mergeCell ref="B51:H51"/>
    <mergeCell ref="B52:H52"/>
    <mergeCell ref="B53:H53"/>
    <mergeCell ref="B54:H54"/>
    <mergeCell ref="B55:H55"/>
    <mergeCell ref="B56:H56"/>
    <mergeCell ref="B57:H57"/>
    <mergeCell ref="M6:M7"/>
    <mergeCell ref="I71:K73"/>
    <mergeCell ref="E6:E7"/>
    <mergeCell ref="F6:F7"/>
    <mergeCell ref="G6:G7"/>
    <mergeCell ref="H6:H7"/>
    <mergeCell ref="I6:I7"/>
    <mergeCell ref="J6:J7"/>
    <mergeCell ref="K6:K7"/>
    <mergeCell ref="L6:L7"/>
    <mergeCell ref="B59:H59"/>
    <mergeCell ref="B58:H58"/>
    <mergeCell ref="B41:H41"/>
    <mergeCell ref="B42:H42"/>
    <mergeCell ref="B43:H43"/>
    <mergeCell ref="B65:H65"/>
    <mergeCell ref="AB51:AM51"/>
    <mergeCell ref="AK6:AK7"/>
    <mergeCell ref="AL6:AL7"/>
    <mergeCell ref="AM6:AM7"/>
    <mergeCell ref="AC6:AC7"/>
    <mergeCell ref="B34:AS34"/>
    <mergeCell ref="B28:AS28"/>
    <mergeCell ref="AQ6:AQ7"/>
    <mergeCell ref="AR6:AR7"/>
    <mergeCell ref="B25:D25"/>
    <mergeCell ref="B8:D8"/>
    <mergeCell ref="B11:D11"/>
    <mergeCell ref="B6:B7"/>
    <mergeCell ref="AS6:AS7"/>
    <mergeCell ref="C6:C7"/>
    <mergeCell ref="D6:D7"/>
    <mergeCell ref="B1:D1"/>
    <mergeCell ref="O1:V1"/>
    <mergeCell ref="I2:K2"/>
    <mergeCell ref="B3:D3"/>
    <mergeCell ref="AC4:AH5"/>
    <mergeCell ref="AI4:AT4"/>
    <mergeCell ref="O4:AB5"/>
    <mergeCell ref="B4:L5"/>
    <mergeCell ref="M4:N5"/>
    <mergeCell ref="AI5:AK5"/>
    <mergeCell ref="AL5:AN5"/>
    <mergeCell ref="AO5:AQ5"/>
    <mergeCell ref="AR5:AT5"/>
    <mergeCell ref="AT6:AT7"/>
    <mergeCell ref="AO6:AO7"/>
    <mergeCell ref="AP6:AP7"/>
    <mergeCell ref="N6:N7"/>
    <mergeCell ref="O6:U6"/>
    <mergeCell ref="AN6:AN7"/>
    <mergeCell ref="AD6:AG6"/>
    <mergeCell ref="AH6:AH7"/>
    <mergeCell ref="AI6:AI7"/>
    <mergeCell ref="AJ6:AJ7"/>
    <mergeCell ref="W6:Z6"/>
    <mergeCell ref="AA6:AA7"/>
    <mergeCell ref="V6:V7"/>
  </mergeCells>
  <pageMargins left="0.39370078740157483" right="0.39370078740157483" top="0.74803149606299213" bottom="0.74803149606299213" header="0" footer="0"/>
  <pageSetup scale="50" fitToWidth="10" fitToHeight="2"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2T 2018</vt:lpstr>
      <vt:lpstr>'2T 2018'!Área_de_impresión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2017-07-27T01:58:18Z</cp:lastPrinted>
  <dcterms:created xsi:type="dcterms:W3CDTF">2015-04-23T02:30:10Z</dcterms:created>
  <dcterms:modified xsi:type="dcterms:W3CDTF">2018-07-27T19:05:35Z</dcterms:modified>
</cp:coreProperties>
</file>